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urce\BECrafts\bin-2022\template\"/>
    </mc:Choice>
  </mc:AlternateContent>
  <bookViews>
    <workbookView xWindow="-15" yWindow="15" windowWidth="13365" windowHeight="12900" activeTab="1"/>
  </bookViews>
  <sheets>
    <sheet name="223" sheetId="1" r:id="rId1"/>
    <sheet name="Summen" sheetId="7" r:id="rId2"/>
    <sheet name="EFB Basis" sheetId="6" r:id="rId3"/>
    <sheet name="221" sheetId="3" r:id="rId4"/>
    <sheet name="222" sheetId="5" r:id="rId5"/>
  </sheets>
  <definedNames>
    <definedName name="Anteil1">Summen!$D:$D</definedName>
    <definedName name="Anteil1Label">'223'!$F$10</definedName>
    <definedName name="Anteil2">Summen!$E:$E</definedName>
    <definedName name="Anteil2Label">'223'!$G$10</definedName>
    <definedName name="Anteil3">Summen!$F:$F</definedName>
    <definedName name="Anteil3Label">'223'!$H$10</definedName>
    <definedName name="Anteil4">Summen!$G:$G</definedName>
    <definedName name="Anteil4Label">'223'!$I$10</definedName>
    <definedName name="Baustellengemeinkosten">'EFB Basis'!$15:$15</definedName>
    <definedName name="Betreff1Zelle" localSheetId="3">'221'!$A$5</definedName>
    <definedName name="Betreff1Zelle" localSheetId="0">'223'!$A$4</definedName>
    <definedName name="Betreff2Zelle" localSheetId="3">'221'!$A$6</definedName>
    <definedName name="Betreff2Zelle" localSheetId="0">'223'!$A$5</definedName>
    <definedName name="BieterZelle" localSheetId="3">'221'!$A$3</definedName>
    <definedName name="BieterZelle" localSheetId="0">'223'!$A$2</definedName>
    <definedName name="DocBetreff1">Summen!$A$4</definedName>
    <definedName name="DocBetreff2">Summen!$A$5</definedName>
    <definedName name="DocBetreff3">Summen!$A$6</definedName>
    <definedName name="DocDate">Summen!$G$1</definedName>
    <definedName name="DocName">Summen!$A$1</definedName>
    <definedName name="DocNr">Summen!#REF!</definedName>
    <definedName name="DocRef1">Summen!$G$3</definedName>
    <definedName name="DocRef2">Summen!$G$4</definedName>
    <definedName name="DocRef3">Summen!$G$5</definedName>
    <definedName name="DocRef4">Summen!$G$6</definedName>
    <definedName name="DocUZ">Summen!$A$3</definedName>
    <definedName name="_xlnm.Print_Area" localSheetId="0">'223'!$A$1:$J$30</definedName>
    <definedName name="_xlnm.Print_Titles" localSheetId="0">'223'!$1:$10</definedName>
    <definedName name="Eingabespalte1" localSheetId="2">'EFB Basis'!$D:$D</definedName>
    <definedName name="Eingabespalte2" localSheetId="2">'EFB Basis'!$E:$E</definedName>
    <definedName name="Eingabespalte3" localSheetId="2">'EFB Basis'!$F:$F</definedName>
    <definedName name="Eingabespalte4" localSheetId="2">'EFB Basis'!$G:$G</definedName>
    <definedName name="Eingabespalte5" localSheetId="2">'EFB Basis'!$H:$H</definedName>
    <definedName name="EinheitSpalte">'223'!$D:$D</definedName>
    <definedName name="EPSpalte">'223'!$J:$J</definedName>
    <definedName name="GeraetSpalte">'223'!$H:$H</definedName>
    <definedName name="Gerätekosten" localSheetId="2">'EFB Basis'!$7:$7</definedName>
    <definedName name="GkUmgelegt">Summen!$F$21</definedName>
    <definedName name="HeadLine">Summen!$9:$9</definedName>
    <definedName name="KtxtSpalte">'223'!$B:$B</definedName>
    <definedName name="KundeZelle" localSheetId="3">'221'!$A$8</definedName>
    <definedName name="KundeZelle" localSheetId="0">'223'!$A$7</definedName>
    <definedName name="Lohn" localSheetId="2">'EFB Basis'!$5:$5</definedName>
    <definedName name="LohnSpalte">'223'!$F:$F</definedName>
    <definedName name="MengeSpalte">'223'!$C:$C</definedName>
    <definedName name="Minuten">Summen!$C:$C</definedName>
    <definedName name="Nachunternehmerleistung" localSheetId="2">'EFB Basis'!$9:$9</definedName>
    <definedName name="neuername">'221'!$A$3</definedName>
    <definedName name="OZSpalte">'223'!$A:$A</definedName>
    <definedName name="PosDB1">Summen!#REF!</definedName>
    <definedName name="PosDb1Fremd">Summen!#REF!</definedName>
    <definedName name="PosDB1Lohn">Summen!#REF!</definedName>
    <definedName name="PosDB1Mat">Summen!#REF!</definedName>
    <definedName name="PosEk">Summen!$D$21</definedName>
    <definedName name="PosEkFremd">Summen!$D$29</definedName>
    <definedName name="PosEkGem">Summen!$F$30</definedName>
    <definedName name="PosEkLohn">Summen!$D$25</definedName>
    <definedName name="PosEkLohnStd">Summen!$D$33</definedName>
    <definedName name="PosEkMat">Summen!$D$22</definedName>
    <definedName name="PosVk">Summen!$E$21</definedName>
    <definedName name="PosVkFremd">Summen!$E$29</definedName>
    <definedName name="PosVkLohn">Summen!$E$25</definedName>
    <definedName name="PosVkLohnStd">Summen!$E$33</definedName>
    <definedName name="PosVkMat">Summen!$E$22</definedName>
    <definedName name="PosZeit">Summen!$C$25</definedName>
    <definedName name="RootCEkAnt1">Summen!$D$37</definedName>
    <definedName name="RootCEkAnt2">Summen!$E$37</definedName>
    <definedName name="RootCEkAnt3">Summen!$F$37</definedName>
    <definedName name="RootCEkAnt456">Summen!$G$37</definedName>
    <definedName name="RootEPAnt1Btr">Summen!$D$38</definedName>
    <definedName name="RootEPAnt2Btr">Summen!$E$38</definedName>
    <definedName name="RootEPAnt3Btr">Summen!$F$38</definedName>
    <definedName name="RootEPAnt456Btr">Summen!$G$38</definedName>
    <definedName name="sonstKosten" localSheetId="2">'EFB Basis'!$8:$8</definedName>
    <definedName name="SonstSpalte">'223'!$I:$I</definedName>
    <definedName name="StartZeile">'223'!$11:$11</definedName>
    <definedName name="Stoffkosten" localSheetId="2">'EFB Basis'!$6:$6</definedName>
    <definedName name="StoffSpalte">'223'!$G:$G</definedName>
    <definedName name="Stunden" localSheetId="2">'EFB Basis'!$4:$4</definedName>
    <definedName name="SummeFremd">Summen!$14:$14</definedName>
    <definedName name="SummeNetto">Summen!#REF!</definedName>
    <definedName name="SummePositionen">Summen!$13:$13</definedName>
    <definedName name="SummLine">Summen!#REF!</definedName>
    <definedName name="VergabeNrZelle" localSheetId="3">'221'!$G$3</definedName>
    <definedName name="VergabeNrZelle" localSheetId="0">'223'!$F$2</definedName>
    <definedName name="Vergabenummer">'221'!$G$3</definedName>
    <definedName name="VkAntFremd">Summen!$14:$14</definedName>
    <definedName name="VkAntFremdNep">Summen!$11:$11</definedName>
    <definedName name="VkAntPos">Summen!$13:$13</definedName>
    <definedName name="VkAntPosNep">Summen!$10:$10</definedName>
    <definedName name="ZeitSpalte">'223'!$E:$E</definedName>
  </definedNames>
  <calcPr calcId="152511" fullCalcOnLoad="1"/>
</workbook>
</file>

<file path=xl/calcChain.xml><?xml version="1.0" encoding="utf-8"?>
<calcChain xmlns="http://schemas.openxmlformats.org/spreadsheetml/2006/main">
  <c r="F29" i="7" l="1"/>
  <c r="G29" i="7" s="1"/>
  <c r="D9" i="6" s="1"/>
  <c r="E17" i="7"/>
  <c r="F17" i="7"/>
  <c r="G17" i="7"/>
  <c r="H17" i="7" s="1"/>
  <c r="F28" i="7"/>
  <c r="F27" i="7"/>
  <c r="F26" i="7"/>
  <c r="G34" i="7"/>
  <c r="D4" i="6"/>
  <c r="K18" i="3" s="1"/>
  <c r="H4" i="6"/>
  <c r="F25" i="7"/>
  <c r="F31" i="7" s="1"/>
  <c r="D15" i="6" s="1"/>
  <c r="E9" i="6"/>
  <c r="E5" i="6"/>
  <c r="E34" i="7"/>
  <c r="G25" i="7"/>
  <c r="C29" i="7"/>
  <c r="H13" i="7"/>
  <c r="H15" i="7" s="1"/>
  <c r="H14" i="7"/>
  <c r="G15" i="7"/>
  <c r="F15" i="7"/>
  <c r="E15" i="7"/>
  <c r="D15" i="7"/>
  <c r="C15" i="7"/>
  <c r="G12" i="7"/>
  <c r="F12" i="7"/>
  <c r="E12" i="7"/>
  <c r="D12" i="7"/>
  <c r="C12" i="7"/>
  <c r="H10" i="7"/>
  <c r="H11" i="7"/>
  <c r="H12" i="7"/>
  <c r="E4" i="6"/>
  <c r="K22" i="3"/>
  <c r="B53" i="3"/>
  <c r="D53" i="3" s="1"/>
  <c r="D60" i="5" s="1"/>
  <c r="K53" i="3"/>
  <c r="D31" i="3"/>
  <c r="E31" i="3"/>
  <c r="J16" i="3"/>
  <c r="H17" i="6"/>
  <c r="J14" i="3"/>
  <c r="K65" i="3"/>
  <c r="J3" i="5"/>
  <c r="J3" i="3"/>
  <c r="I2" i="1"/>
  <c r="K31" i="3"/>
  <c r="G31" i="3"/>
  <c r="H31" i="3"/>
  <c r="F18" i="7" l="1"/>
  <c r="G18" i="7"/>
  <c r="E18" i="7"/>
  <c r="J20" i="3"/>
  <c r="D33" i="3" s="1"/>
  <c r="B60" i="5"/>
  <c r="E60" i="5" s="1"/>
  <c r="K12" i="3"/>
  <c r="G65" i="3"/>
  <c r="H29" i="6"/>
  <c r="K30" i="3" s="1"/>
  <c r="D29" i="6"/>
  <c r="D30" i="3" s="1"/>
  <c r="K14" i="3" l="1"/>
  <c r="K14" i="5" s="1"/>
  <c r="K12" i="5"/>
  <c r="K16" i="3"/>
  <c r="K16" i="5" s="1"/>
  <c r="J60" i="5"/>
  <c r="D26" i="7"/>
  <c r="E26" i="7"/>
  <c r="E72" i="5"/>
  <c r="K60" i="5" s="1"/>
  <c r="H72" i="5"/>
  <c r="F72" i="5"/>
  <c r="I23" i="5"/>
  <c r="D32" i="6"/>
  <c r="G72" i="5"/>
  <c r="E28" i="7"/>
  <c r="E8" i="6" s="1"/>
  <c r="K62" i="3" s="1"/>
  <c r="D28" i="7"/>
  <c r="G28" i="7" s="1"/>
  <c r="D8" i="6" s="1"/>
  <c r="I65" i="3"/>
  <c r="K33" i="3" s="1"/>
  <c r="E67" i="5"/>
  <c r="J67" i="5" s="1"/>
  <c r="K20" i="3"/>
  <c r="K23" i="5" s="1"/>
  <c r="D27" i="7"/>
  <c r="G27" i="7" s="1"/>
  <c r="D7" i="6" s="1"/>
  <c r="E27" i="7"/>
  <c r="E7" i="6" s="1"/>
  <c r="K59" i="3" s="1"/>
  <c r="E76" i="5" l="1"/>
  <c r="K67" i="5" s="1"/>
  <c r="G76" i="5"/>
  <c r="H76" i="5"/>
  <c r="H32" i="6"/>
  <c r="F76" i="5"/>
  <c r="D18" i="6"/>
  <c r="D31" i="6"/>
  <c r="D32" i="3" s="1"/>
  <c r="G59" i="3"/>
  <c r="F29" i="6"/>
  <c r="G30" i="3" s="1"/>
  <c r="G62" i="3"/>
  <c r="G29" i="6"/>
  <c r="H30" i="3" s="1"/>
  <c r="E6" i="6"/>
  <c r="K56" i="3" s="1"/>
  <c r="K68" i="3" s="1"/>
  <c r="E31" i="7"/>
  <c r="G26" i="7"/>
  <c r="D31" i="7"/>
  <c r="K18" i="5"/>
  <c r="H31" i="6" l="1"/>
  <c r="K32" i="3" s="1"/>
  <c r="H18" i="6"/>
  <c r="D6" i="6"/>
  <c r="G31" i="7"/>
  <c r="E65" i="5"/>
  <c r="J65" i="5" s="1"/>
  <c r="I62" i="3"/>
  <c r="H33" i="3" s="1"/>
  <c r="G23" i="5"/>
  <c r="K25" i="5"/>
  <c r="I59" i="3"/>
  <c r="G33" i="3" s="1"/>
  <c r="E63" i="5"/>
  <c r="J63" i="5" s="1"/>
  <c r="G56" i="3" l="1"/>
  <c r="E29" i="6"/>
  <c r="E30" i="3" s="1"/>
  <c r="F32" i="6"/>
  <c r="F74" i="5"/>
  <c r="E74" i="5"/>
  <c r="K63" i="5" s="1"/>
  <c r="G74" i="5"/>
  <c r="H74" i="5"/>
  <c r="G75" i="5"/>
  <c r="H75" i="5"/>
  <c r="G32" i="6"/>
  <c r="E75" i="5"/>
  <c r="K65" i="5" s="1"/>
  <c r="F75" i="5"/>
  <c r="F31" i="6" l="1"/>
  <c r="G32" i="3" s="1"/>
  <c r="F18" i="6"/>
  <c r="G31" i="6"/>
  <c r="H32" i="3" s="1"/>
  <c r="G18" i="6"/>
  <c r="I56" i="3"/>
  <c r="E33" i="3" s="1"/>
  <c r="E61" i="5"/>
  <c r="J61" i="5" l="1"/>
  <c r="G68" i="5"/>
  <c r="E73" i="5"/>
  <c r="K61" i="5" s="1"/>
  <c r="K68" i="5" s="1"/>
  <c r="F73" i="5"/>
  <c r="E32" i="6"/>
  <c r="G73" i="5"/>
  <c r="G92" i="5" s="1"/>
  <c r="H73" i="5"/>
  <c r="G93" i="5" s="1"/>
  <c r="E31" i="6" l="1"/>
  <c r="E32" i="3" s="1"/>
  <c r="E18" i="6"/>
  <c r="F90" i="5"/>
  <c r="G91" i="5" s="1"/>
  <c r="K94" i="5" s="1"/>
  <c r="G95" i="5" s="1"/>
  <c r="E19" i="6" l="1"/>
  <c r="D19" i="6"/>
  <c r="H19" i="6"/>
  <c r="F19" i="6"/>
  <c r="G19" i="6"/>
</calcChain>
</file>

<file path=xl/sharedStrings.xml><?xml version="1.0" encoding="utf-8"?>
<sst xmlns="http://schemas.openxmlformats.org/spreadsheetml/2006/main" count="264" uniqueCount="184">
  <si>
    <t>Bieter</t>
  </si>
  <si>
    <t>Vergabenummer</t>
  </si>
  <si>
    <t>Datum</t>
  </si>
  <si>
    <t>Baumaßnahme</t>
  </si>
  <si>
    <t>Aufgliederung der Einheitspreise</t>
  </si>
  <si>
    <r>
      <t>OZ des LV</t>
    </r>
    <r>
      <rPr>
        <vertAlign val="superscript"/>
        <sz val="6"/>
        <rFont val="Arial"/>
        <family val="2"/>
      </rPr>
      <t>1</t>
    </r>
  </si>
  <si>
    <r>
      <t>Kurzbezeichnung d. Teilleistung</t>
    </r>
    <r>
      <rPr>
        <vertAlign val="superscript"/>
        <sz val="6"/>
        <rFont val="Arial"/>
        <family val="2"/>
      </rPr>
      <t>1</t>
    </r>
  </si>
  <si>
    <r>
      <t>Menge</t>
    </r>
    <r>
      <rPr>
        <vertAlign val="superscript"/>
        <sz val="6"/>
        <rFont val="Arial"/>
        <family val="2"/>
      </rPr>
      <t>1</t>
    </r>
  </si>
  <si>
    <r>
      <t>Mengen-einheit</t>
    </r>
    <r>
      <rPr>
        <vertAlign val="superscript"/>
        <sz val="6"/>
        <rFont val="Arial"/>
        <family val="2"/>
      </rPr>
      <t>1</t>
    </r>
  </si>
  <si>
    <r>
      <t>Löhne</t>
    </r>
    <r>
      <rPr>
        <vertAlign val="superscript"/>
        <sz val="6"/>
        <rFont val="Arial"/>
        <family val="2"/>
      </rPr>
      <t>2,3</t>
    </r>
  </si>
  <si>
    <r>
      <t>Stoffe</t>
    </r>
    <r>
      <rPr>
        <vertAlign val="superscript"/>
        <sz val="6"/>
        <rFont val="Arial"/>
        <family val="2"/>
      </rPr>
      <t>2</t>
    </r>
  </si>
  <si>
    <r>
      <t>Geräte</t>
    </r>
    <r>
      <rPr>
        <vertAlign val="superscript"/>
        <sz val="6"/>
        <rFont val="Arial"/>
        <family val="2"/>
      </rPr>
      <t>2,4</t>
    </r>
  </si>
  <si>
    <r>
      <t>Sonstiges</t>
    </r>
    <r>
      <rPr>
        <vertAlign val="superscript"/>
        <sz val="6"/>
        <rFont val="Arial"/>
        <family val="2"/>
      </rPr>
      <t>2</t>
    </r>
  </si>
  <si>
    <t>Angebotener Einheitspreis           (Sp. 6+7+8+9)</t>
  </si>
  <si>
    <t>Leistung</t>
  </si>
  <si>
    <t>Angaben zur Kalkulation mit vorbestimmten Zuschlägen</t>
  </si>
  <si>
    <t xml:space="preserve">Angaben über den Verrechnungslohn </t>
  </si>
  <si>
    <t xml:space="preserve">Mittellohn ML </t>
  </si>
  <si>
    <t xml:space="preserve">einschl. Lohnzulagen u. Lohnerhöhung, wenn keine Lohngleitklausel vereinbart wird </t>
  </si>
  <si>
    <t xml:space="preserve">Lohnzusatzkosten </t>
  </si>
  <si>
    <t>1.1</t>
  </si>
  <si>
    <t>1.2</t>
  </si>
  <si>
    <t>1.3</t>
  </si>
  <si>
    <t xml:space="preserve">Lohnnebenkosten </t>
  </si>
  <si>
    <t xml:space="preserve">Kalkulationslohn KL </t>
  </si>
  <si>
    <t xml:space="preserve">(Summe 1.1 bis 1.3) </t>
  </si>
  <si>
    <t xml:space="preserve">Zuschlag auf Kalkulationslohn </t>
  </si>
  <si>
    <t xml:space="preserve">(aus Zeile 2.4, Spalte 1) </t>
  </si>
  <si>
    <t xml:space="preserve">Verrechnungslohn VL </t>
  </si>
  <si>
    <t xml:space="preserve">(Summe 1.4 und 1.5, VL im Formblatt 223 berücksichtigen) </t>
  </si>
  <si>
    <t>1.4</t>
  </si>
  <si>
    <t>1.5</t>
  </si>
  <si>
    <t>1.6</t>
  </si>
  <si>
    <t>Zuschlag %</t>
  </si>
  <si>
    <t>€/h</t>
  </si>
  <si>
    <t xml:space="preserve"> Zuschläge auf die Einzelkosten der Teilleistungen = unmittelbare Herstellungskosten </t>
  </si>
  <si>
    <t xml:space="preserve">Zuschläge in % auf </t>
  </si>
  <si>
    <t>Lohn</t>
  </si>
  <si>
    <t>Stoffkosten</t>
  </si>
  <si>
    <t>Geräte- kosten</t>
  </si>
  <si>
    <t>Nachunter- nehmer- leistungen</t>
  </si>
  <si>
    <t>2.1</t>
  </si>
  <si>
    <t>2.2</t>
  </si>
  <si>
    <t>2.3</t>
  </si>
  <si>
    <t>2.4</t>
  </si>
  <si>
    <t>Baustellengemeinkosten</t>
  </si>
  <si>
    <t xml:space="preserve">Allgemeine Geschäftskosten </t>
  </si>
  <si>
    <t xml:space="preserve">Wagnis und Gewinn </t>
  </si>
  <si>
    <t xml:space="preserve">Gesamtzuschläge </t>
  </si>
  <si>
    <t xml:space="preserve">Ermittlung der Angebotssumme </t>
  </si>
  <si>
    <t xml:space="preserve">Eigene Lohnkosten </t>
  </si>
  <si>
    <t xml:space="preserve">Stoffkosten </t>
  </si>
  <si>
    <t xml:space="preserve">(einschl. Kosten für Hilfsstoffe) </t>
  </si>
  <si>
    <t xml:space="preserve"> Gerätekosten </t>
  </si>
  <si>
    <t xml:space="preserve">(einschließlich Kosten für Energie und Betriebsstoffe) </t>
  </si>
  <si>
    <t xml:space="preserve">Sonstige Kosten </t>
  </si>
  <si>
    <t xml:space="preserve">(vom Bieter zu erläutern) </t>
  </si>
  <si>
    <t>3</t>
  </si>
  <si>
    <t>3.1</t>
  </si>
  <si>
    <t>3.2</t>
  </si>
  <si>
    <t>3.3</t>
  </si>
  <si>
    <t>3.4</t>
  </si>
  <si>
    <t>3.5</t>
  </si>
  <si>
    <t>Angebotssumme ohne Umsatzsteuer</t>
  </si>
  <si>
    <t xml:space="preserve">Einzelkosten der Teilleistungen = unmittelbare Her- stellungskosten € </t>
  </si>
  <si>
    <t xml:space="preserve"> </t>
  </si>
  <si>
    <t>Sonstige Kosten</t>
  </si>
  <si>
    <t xml:space="preserve">eventuelle Erläuterungen des Bieters: </t>
  </si>
  <si>
    <t xml:space="preserve">Angaben zur Kalkulation über die Endsumme </t>
  </si>
  <si>
    <t xml:space="preserve">Sozialkosten, Soziallöhne und lohnbezogene Kosten  </t>
  </si>
  <si>
    <t xml:space="preserve">Auslösungen, Fahrgelder  </t>
  </si>
  <si>
    <t>1</t>
  </si>
  <si>
    <t xml:space="preserve">Berechnung des Verrechnungslohnes nach Ermittlung der Angebotssumme (vgl. Blatt 2) </t>
  </si>
  <si>
    <t xml:space="preserve">Umlage auf Lohn </t>
  </si>
  <si>
    <t xml:space="preserve">(Kalkulationslohn x v.H. Umlage aus 2.1) </t>
  </si>
  <si>
    <t xml:space="preserve">(Summe 1.4  und 1.5) </t>
  </si>
  <si>
    <t xml:space="preserve"> Umlage  Summe 3 auf die Einzelkosten für die Ermittlung der EH-Preise</t>
  </si>
  <si>
    <t>%</t>
  </si>
  <si>
    <t>€</t>
  </si>
  <si>
    <t>x</t>
  </si>
  <si>
    <t xml:space="preserve">Einzelkosten der Teilleistungen = unmittelbare Herstellungskosten </t>
  </si>
  <si>
    <t>Gerätekosten</t>
  </si>
  <si>
    <t>(einschl. Kosten für Energie und Betriebsstoffe)</t>
  </si>
  <si>
    <t xml:space="preserve">Sonstige Kosten  </t>
  </si>
  <si>
    <t xml:space="preserve">(Vom Bieter zu erläutern)  </t>
  </si>
  <si>
    <t xml:space="preserve">Einzelkosten der Teilleistungen (Summe 2) </t>
  </si>
  <si>
    <t>2.5</t>
  </si>
  <si>
    <t>noch zu verteilen</t>
  </si>
  <si>
    <t xml:space="preserve">Zusammensetzung der Umlagesummen </t>
  </si>
  <si>
    <t xml:space="preserve">eigene Lohnkosten </t>
  </si>
  <si>
    <t xml:space="preserve">Stoffkosten  </t>
  </si>
  <si>
    <t>Nachunternehmerleistungen</t>
  </si>
  <si>
    <t>Umlage gesamt  (€)</t>
  </si>
  <si>
    <t>Anteil W+G (€)</t>
  </si>
  <si>
    <t>Baustellengemeinkosten, Allgemeine Geschäftskosten, Wagnis und Gewinn</t>
  </si>
  <si>
    <t>(soweit hierfür keine besonderen Ansätze im Leistungsverzeichnis vorgesehen sind)</t>
  </si>
  <si>
    <t>3.1.1</t>
  </si>
  <si>
    <t>Lohnkosten einschließlich Hilfslöhne</t>
  </si>
  <si>
    <t xml:space="preserve">Bei Angebotssummen unter 5 Mio € : </t>
  </si>
  <si>
    <t xml:space="preserve">Angabe des Betrages </t>
  </si>
  <si>
    <t xml:space="preserve">Bei Angebotssummen über 5 Mio € :  </t>
  </si>
  <si>
    <t>3.1.2</t>
  </si>
  <si>
    <t>Gehaltskosten für Bauleitung, Abrechnung Vermessung usw.</t>
  </si>
  <si>
    <t>3.1.3</t>
  </si>
  <si>
    <t>Vorhalten u. Reparatur der Geräte u. Ausrüstungen, Energieverbrauch, Werkzeuge u. Kleingeräte, Materialkosten f. Baustelleneinrichtung</t>
  </si>
  <si>
    <t>3.1.4</t>
  </si>
  <si>
    <t xml:space="preserve">An- u. Abtransport der Geräte u. Ausrüstungen, Hilfsstoffe, Pachten usw. </t>
  </si>
  <si>
    <t>3.1.5</t>
  </si>
  <si>
    <t xml:space="preserve">Sonderkosten der Baustelle, wie techn. 
Ausführungsbearbeitung, objektbezogene 
Versicherungen usw. </t>
  </si>
  <si>
    <t xml:space="preserve">Baustellengemeinkosten (Summe 3.1) </t>
  </si>
  <si>
    <t xml:space="preserve">Allgemeine Geschäftskosten (Summe 3.2) </t>
  </si>
  <si>
    <t xml:space="preserve">Wagnis und Gewinn (Summe 3.3) </t>
  </si>
  <si>
    <t xml:space="preserve">Umlage auf die Einzelkosten (Summe 3) </t>
  </si>
  <si>
    <t xml:space="preserve">Angebotssumme ohne Umsatzsteuer (Summe 2 und 3) </t>
  </si>
  <si>
    <t>Sozialkosten</t>
  </si>
  <si>
    <t>Angebotspreise</t>
  </si>
  <si>
    <t>Betrag                               €</t>
  </si>
  <si>
    <t>Gesamt                              €</t>
  </si>
  <si>
    <t>Stoff- kosten</t>
  </si>
  <si>
    <t>Gesamt- zuschlä- ge gem. 2.4            %</t>
  </si>
  <si>
    <t>Angebots- summe                                                       €</t>
  </si>
  <si>
    <t>Lohn                                                         €/h</t>
  </si>
  <si>
    <r>
      <t>Zeitansatz</t>
    </r>
    <r>
      <rPr>
        <vertAlign val="superscript"/>
        <sz val="6"/>
        <rFont val="Arial"/>
        <family val="2"/>
      </rPr>
      <t>2</t>
    </r>
  </si>
  <si>
    <r>
      <t>Teilkosten einschl. Zuschläge in €                                                                                                                                                                                (ohne Umsatzsteuer) je Mengeneinheit</t>
    </r>
    <r>
      <rPr>
        <vertAlign val="superscript"/>
        <sz val="6"/>
        <rFont val="Arial"/>
        <family val="2"/>
      </rPr>
      <t>2</t>
    </r>
  </si>
  <si>
    <r>
      <t xml:space="preserve"> Nachunternehmerleistungen </t>
    </r>
    <r>
      <rPr>
        <b/>
        <vertAlign val="superscript"/>
        <sz val="10"/>
        <rFont val="Arial"/>
        <family val="2"/>
      </rPr>
      <t xml:space="preserve"> 1</t>
    </r>
  </si>
  <si>
    <t xml:space="preserve">Verrechnungslohn (1.6) </t>
  </si>
  <si>
    <t xml:space="preserve">Gesamtstunden </t>
  </si>
  <si>
    <t xml:space="preserve">Kalkulationslohn(1.4)   </t>
  </si>
  <si>
    <t xml:space="preserve">Gesamtstunden:    </t>
  </si>
  <si>
    <r>
      <t>Nachunternehmerleistungen</t>
    </r>
    <r>
      <rPr>
        <b/>
        <vertAlign val="superscript"/>
        <sz val="10"/>
        <rFont val="Arial"/>
        <family val="2"/>
      </rPr>
      <t>1</t>
    </r>
  </si>
  <si>
    <t xml:space="preserve">Kalkulationslohn (1.4)  </t>
  </si>
  <si>
    <t xml:space="preserve">Gesamtstunden: </t>
  </si>
  <si>
    <r>
      <t xml:space="preserve">Sozialkosten, Soziallöhne und lohnbezogene Kosten, als Zuschlag auf </t>
    </r>
    <r>
      <rPr>
        <b/>
        <sz val="9"/>
        <rFont val="Arial"/>
        <family val="2"/>
      </rPr>
      <t xml:space="preserve">ML </t>
    </r>
  </si>
  <si>
    <r>
      <t xml:space="preserve">Auslösungen, Fahrgelder, als Zuschlag auf </t>
    </r>
    <r>
      <rPr>
        <b/>
        <sz val="9"/>
        <rFont val="Arial"/>
        <family val="2"/>
      </rPr>
      <t xml:space="preserve">ML </t>
    </r>
  </si>
  <si>
    <t>Stundensätze</t>
  </si>
  <si>
    <t>Stundenanzahl:</t>
  </si>
  <si>
    <t>Anteil                                                                            BGK (€)</t>
  </si>
  <si>
    <t xml:space="preserve">Verteilung auf </t>
  </si>
  <si>
    <t>davon möglich</t>
  </si>
  <si>
    <t>gewünschte Verteilung auf 100%</t>
  </si>
  <si>
    <t>Verteilung auf 100%</t>
  </si>
  <si>
    <t>Lohnnebenkosten</t>
  </si>
  <si>
    <t>Daten aus der ERP-Software</t>
  </si>
  <si>
    <t>Manuell einzugebende Daten</t>
  </si>
  <si>
    <t>Anteil AGK (€)</t>
  </si>
  <si>
    <t>Einkauf</t>
  </si>
  <si>
    <t>Stoffe</t>
  </si>
  <si>
    <t>Geräte</t>
  </si>
  <si>
    <t>sonstiges</t>
  </si>
  <si>
    <t>Nachunternehmer</t>
  </si>
  <si>
    <t>Aufgliederung</t>
  </si>
  <si>
    <t>LV Summen</t>
  </si>
  <si>
    <t>Verkauf</t>
  </si>
  <si>
    <t>Gesamt</t>
  </si>
  <si>
    <t>Eigene Leistungen</t>
  </si>
  <si>
    <t>Fremdleistungen</t>
  </si>
  <si>
    <t>Eigene Leistungen NEP</t>
  </si>
  <si>
    <t>Fremdleistungen NEP</t>
  </si>
  <si>
    <t>Minuten</t>
  </si>
  <si>
    <t>Anteil1</t>
  </si>
  <si>
    <t>Anteil2</t>
  </si>
  <si>
    <t>Anteil3</t>
  </si>
  <si>
    <t>Anteil4</t>
  </si>
  <si>
    <t>Summe</t>
  </si>
  <si>
    <t>Summe Einzelleistung</t>
  </si>
  <si>
    <t>Summe NEP</t>
  </si>
  <si>
    <t>Löhne</t>
  </si>
  <si>
    <t>davon Material/Geräte/Sonstiges</t>
  </si>
  <si>
    <t>davon Anteil v.H.</t>
  </si>
  <si>
    <t>Anteil Material</t>
  </si>
  <si>
    <t>Anteil Geräte</t>
  </si>
  <si>
    <t>Anteil Sonstiges</t>
  </si>
  <si>
    <t>EK Rest</t>
  </si>
  <si>
    <t>Summe Material/Geräte/Sonstiges</t>
  </si>
  <si>
    <t>Lohn / Std. laut LV</t>
  </si>
  <si>
    <t>Lohn / Std. aus Summen</t>
  </si>
  <si>
    <t>Nicht umgelegte Gemeinkosten</t>
  </si>
  <si>
    <t>enth.GK</t>
  </si>
  <si>
    <t>Aufteilung BE.Crafts klassich:</t>
  </si>
  <si>
    <t>Aufteilung nach EP-Anteilssummen:</t>
  </si>
  <si>
    <t>[1]</t>
  </si>
  <si>
    <t>[2]</t>
  </si>
  <si>
    <t>[3]</t>
  </si>
  <si>
    <t>[4..6]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</si>
</sst>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0"/>
    <numFmt numFmtId="168" formatCode="#0.00;\-#0.00;"/>
    <numFmt numFmtId="169" formatCode="#,##0.00\ &quot;€&quot;"/>
    <numFmt numFmtId="172" formatCode="0.00\ &quot; Std.&quot;"/>
    <numFmt numFmtId="173" formatCode="00.00\ &quot;€/Std.&quot;"/>
    <numFmt numFmtId="174" formatCode="00.00\ &quot;v.H.&quot;"/>
    <numFmt numFmtId="175" formatCode="0.00\ &quot;Std.&quot;"/>
  </numFmts>
  <fonts count="19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vertAlign val="superscript"/>
      <sz val="6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vertAlign val="superscript"/>
      <sz val="10"/>
      <name val="Arial"/>
      <family val="2"/>
    </font>
    <font>
      <sz val="9.5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8"/>
      <name val="Arial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mediumGray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16" fillId="5" borderId="33" applyNumberFormat="0" applyAlignment="0" applyProtection="0"/>
    <xf numFmtId="43" fontId="1" fillId="0" borderId="0" applyFont="0" applyFill="0" applyBorder="0" applyAlignment="0" applyProtection="0"/>
    <xf numFmtId="0" fontId="17" fillId="6" borderId="34" applyNumberFormat="0" applyAlignment="0" applyProtection="0"/>
    <xf numFmtId="0" fontId="18" fillId="7" borderId="0" applyNumberFormat="0" applyBorder="0" applyAlignment="0" applyProtection="0"/>
  </cellStyleXfs>
  <cellXfs count="383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168" fontId="0" fillId="0" borderId="1" xfId="0" applyNumberFormat="1" applyBorder="1" applyAlignment="1">
      <alignment vertical="center"/>
    </xf>
    <xf numFmtId="0" fontId="6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6" fillId="0" borderId="8" xfId="0" applyFont="1" applyBorder="1"/>
    <xf numFmtId="0" fontId="0" fillId="0" borderId="8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 vertical="top"/>
    </xf>
    <xf numFmtId="0" fontId="0" fillId="0" borderId="16" xfId="0" applyBorder="1"/>
    <xf numFmtId="0" fontId="0" fillId="0" borderId="8" xfId="0" applyBorder="1" applyAlignment="1">
      <alignment vertical="top"/>
    </xf>
    <xf numFmtId="10" fontId="0" fillId="0" borderId="16" xfId="0" applyNumberFormat="1" applyBorder="1"/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9" xfId="0" applyBorder="1" applyAlignment="1">
      <alignment vertical="center"/>
    </xf>
    <xf numFmtId="0" fontId="6" fillId="0" borderId="15" xfId="0" applyFont="1" applyBorder="1" applyAlignment="1">
      <alignment horizontal="center"/>
    </xf>
    <xf numFmtId="169" fontId="0" fillId="0" borderId="16" xfId="0" applyNumberFormat="1" applyBorder="1"/>
    <xf numFmtId="0" fontId="0" fillId="0" borderId="0" xfId="0" applyBorder="1" applyAlignment="1">
      <alignment horizontal="center"/>
    </xf>
    <xf numFmtId="0" fontId="4" fillId="0" borderId="0" xfId="0" applyFont="1"/>
    <xf numFmtId="0" fontId="0" fillId="0" borderId="0" xfId="0" applyAlignment="1">
      <alignment vertical="top"/>
    </xf>
    <xf numFmtId="0" fontId="8" fillId="0" borderId="6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8" fontId="3" fillId="0" borderId="16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0" fillId="0" borderId="3" xfId="0" applyBorder="1" applyAlignment="1"/>
    <xf numFmtId="10" fontId="0" fillId="0" borderId="4" xfId="0" applyNumberFormat="1" applyBorder="1" applyAlignment="1"/>
    <xf numFmtId="0" fontId="4" fillId="0" borderId="2" xfId="0" applyFont="1" applyBorder="1" applyAlignment="1"/>
    <xf numFmtId="49" fontId="4" fillId="0" borderId="16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left" vertical="center"/>
    </xf>
    <xf numFmtId="49" fontId="4" fillId="0" borderId="17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vertical="center"/>
    </xf>
    <xf numFmtId="0" fontId="4" fillId="0" borderId="3" xfId="0" applyFont="1" applyBorder="1"/>
    <xf numFmtId="0" fontId="4" fillId="0" borderId="0" xfId="0" applyFont="1" applyBorder="1"/>
    <xf numFmtId="0" fontId="4" fillId="0" borderId="2" xfId="0" applyFont="1" applyBorder="1"/>
    <xf numFmtId="49" fontId="4" fillId="0" borderId="11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6" fillId="0" borderId="11" xfId="0" applyFont="1" applyBorder="1" applyAlignment="1">
      <alignment vertical="top"/>
    </xf>
    <xf numFmtId="0" fontId="6" fillId="0" borderId="5" xfId="0" applyFont="1" applyBorder="1" applyAlignment="1"/>
    <xf numFmtId="0" fontId="6" fillId="0" borderId="6" xfId="0" applyFont="1" applyBorder="1" applyAlignment="1"/>
    <xf numFmtId="0" fontId="6" fillId="0" borderId="7" xfId="0" applyFont="1" applyBorder="1" applyAlignment="1"/>
    <xf numFmtId="0" fontId="0" fillId="2" borderId="16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43" fontId="2" fillId="0" borderId="16" xfId="2" applyFont="1" applyBorder="1" applyAlignment="1">
      <alignment horizontal="center" vertical="center"/>
    </xf>
    <xf numFmtId="43" fontId="2" fillId="0" borderId="10" xfId="2" applyFont="1" applyBorder="1" applyAlignment="1">
      <alignment horizontal="center" vertical="center"/>
    </xf>
    <xf numFmtId="43" fontId="2" fillId="0" borderId="15" xfId="2" applyFont="1" applyBorder="1" applyAlignment="1">
      <alignment horizontal="center" vertical="center"/>
    </xf>
    <xf numFmtId="173" fontId="8" fillId="0" borderId="8" xfId="0" applyNumberFormat="1" applyFont="1" applyBorder="1" applyAlignment="1">
      <alignment horizontal="center" vertical="center"/>
    </xf>
    <xf numFmtId="175" fontId="8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top"/>
    </xf>
    <xf numFmtId="0" fontId="8" fillId="0" borderId="1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/>
    </xf>
    <xf numFmtId="0" fontId="4" fillId="0" borderId="16" xfId="0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49" fontId="4" fillId="0" borderId="8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2" fillId="0" borderId="15" xfId="0" applyFont="1" applyBorder="1" applyAlignment="1">
      <alignment horizontal="center" vertical="top" wrapText="1"/>
    </xf>
    <xf numFmtId="2" fontId="2" fillId="0" borderId="16" xfId="2" applyNumberFormat="1" applyFont="1" applyBorder="1"/>
    <xf numFmtId="49" fontId="4" fillId="0" borderId="8" xfId="0" applyNumberFormat="1" applyFont="1" applyBorder="1" applyAlignment="1">
      <alignment horizontal="left" vertical="center"/>
    </xf>
    <xf numFmtId="49" fontId="6" fillId="0" borderId="16" xfId="0" applyNumberFormat="1" applyFont="1" applyBorder="1" applyAlignment="1">
      <alignment horizontal="left" vertical="center"/>
    </xf>
    <xf numFmtId="0" fontId="9" fillId="0" borderId="11" xfId="0" applyFont="1" applyBorder="1"/>
    <xf numFmtId="0" fontId="9" fillId="0" borderId="0" xfId="0" applyFont="1" applyBorder="1"/>
    <xf numFmtId="0" fontId="9" fillId="0" borderId="5" xfId="0" applyFont="1" applyBorder="1"/>
    <xf numFmtId="0" fontId="4" fillId="0" borderId="8" xfId="0" applyFont="1" applyBorder="1"/>
    <xf numFmtId="49" fontId="4" fillId="0" borderId="13" xfId="0" applyNumberFormat="1" applyFont="1" applyBorder="1"/>
    <xf numFmtId="49" fontId="4" fillId="0" borderId="14" xfId="0" applyNumberFormat="1" applyFont="1" applyBorder="1"/>
    <xf numFmtId="43" fontId="2" fillId="0" borderId="4" xfId="2" applyFont="1" applyBorder="1" applyAlignment="1">
      <alignment horizontal="center" vertical="center"/>
    </xf>
    <xf numFmtId="43" fontId="2" fillId="0" borderId="18" xfId="2" applyFont="1" applyBorder="1" applyAlignment="1">
      <alignment horizontal="center" vertical="center"/>
    </xf>
    <xf numFmtId="0" fontId="12" fillId="0" borderId="18" xfId="0" applyFont="1" applyBorder="1" applyAlignment="1">
      <alignment wrapText="1"/>
    </xf>
    <xf numFmtId="0" fontId="0" fillId="2" borderId="3" xfId="0" applyFill="1" applyBorder="1"/>
    <xf numFmtId="0" fontId="0" fillId="0" borderId="2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43" fontId="2" fillId="0" borderId="18" xfId="2" applyFont="1" applyBorder="1"/>
    <xf numFmtId="43" fontId="0" fillId="0" borderId="3" xfId="2" applyFont="1" applyBorder="1"/>
    <xf numFmtId="43" fontId="0" fillId="0" borderId="4" xfId="2" applyFont="1" applyBorder="1"/>
    <xf numFmtId="15" fontId="0" fillId="0" borderId="0" xfId="0" applyNumberFormat="1"/>
    <xf numFmtId="15" fontId="0" fillId="0" borderId="0" xfId="0" applyNumberFormat="1" applyBorder="1"/>
    <xf numFmtId="0" fontId="6" fillId="0" borderId="15" xfId="0" applyFont="1" applyBorder="1" applyAlignment="1">
      <alignment vertical="top" wrapText="1"/>
    </xf>
    <xf numFmtId="0" fontId="0" fillId="0" borderId="15" xfId="0" applyBorder="1" applyAlignment="1">
      <alignment horizontal="center" vertical="top" wrapText="1"/>
    </xf>
    <xf numFmtId="10" fontId="0" fillId="0" borderId="15" xfId="0" applyNumberFormat="1" applyBorder="1"/>
    <xf numFmtId="0" fontId="0" fillId="0" borderId="15" xfId="0" applyBorder="1"/>
    <xf numFmtId="0" fontId="6" fillId="0" borderId="8" xfId="0" applyFont="1" applyFill="1" applyBorder="1"/>
    <xf numFmtId="0" fontId="13" fillId="0" borderId="0" xfId="0" applyFont="1"/>
    <xf numFmtId="10" fontId="0" fillId="0" borderId="19" xfId="0" applyNumberFormat="1" applyBorder="1" applyAlignment="1">
      <alignment horizontal="right" vertical="center"/>
    </xf>
    <xf numFmtId="10" fontId="0" fillId="0" borderId="20" xfId="0" applyNumberFormat="1" applyBorder="1" applyAlignment="1">
      <alignment horizontal="right" vertical="center"/>
    </xf>
    <xf numFmtId="10" fontId="0" fillId="0" borderId="16" xfId="0" applyNumberFormat="1" applyBorder="1" applyAlignment="1">
      <alignment horizontal="right"/>
    </xf>
    <xf numFmtId="10" fontId="0" fillId="0" borderId="15" xfId="0" applyNumberFormat="1" applyBorder="1" applyAlignment="1">
      <alignment horizontal="right"/>
    </xf>
    <xf numFmtId="0" fontId="6" fillId="0" borderId="0" xfId="0" applyFont="1" applyBorder="1" applyAlignment="1"/>
    <xf numFmtId="0" fontId="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9" fontId="17" fillId="6" borderId="16" xfId="3" applyNumberFormat="1" applyBorder="1" applyProtection="1">
      <protection locked="0"/>
    </xf>
    <xf numFmtId="0" fontId="17" fillId="6" borderId="16" xfId="3" applyBorder="1" applyProtection="1">
      <protection locked="0"/>
    </xf>
    <xf numFmtId="10" fontId="14" fillId="0" borderId="16" xfId="0" applyNumberFormat="1" applyFont="1" applyBorder="1" applyProtection="1"/>
    <xf numFmtId="0" fontId="0" fillId="0" borderId="14" xfId="0" applyBorder="1" applyAlignment="1">
      <alignment horizontal="center" vertical="center"/>
    </xf>
    <xf numFmtId="10" fontId="16" fillId="5" borderId="21" xfId="1" applyNumberFormat="1" applyBorder="1"/>
    <xf numFmtId="10" fontId="16" fillId="5" borderId="16" xfId="1" applyNumberFormat="1" applyBorder="1"/>
    <xf numFmtId="10" fontId="16" fillId="5" borderId="16" xfId="1" applyNumberFormat="1" applyBorder="1" applyAlignment="1">
      <alignment horizontal="right" vertical="center"/>
    </xf>
    <xf numFmtId="0" fontId="2" fillId="0" borderId="16" xfId="0" applyFont="1" applyBorder="1"/>
    <xf numFmtId="10" fontId="18" fillId="7" borderId="16" xfId="4" applyNumberFormat="1" applyBorder="1" applyProtection="1">
      <protection locked="0"/>
    </xf>
    <xf numFmtId="10" fontId="18" fillId="7" borderId="16" xfId="4" applyNumberFormat="1" applyBorder="1"/>
    <xf numFmtId="0" fontId="17" fillId="6" borderId="22" xfId="3" applyBorder="1"/>
    <xf numFmtId="0" fontId="17" fillId="6" borderId="23" xfId="3" applyBorder="1"/>
    <xf numFmtId="0" fontId="17" fillId="6" borderId="24" xfId="3" applyBorder="1"/>
    <xf numFmtId="0" fontId="18" fillId="7" borderId="8" xfId="4" applyBorder="1"/>
    <xf numFmtId="0" fontId="18" fillId="7" borderId="9" xfId="4" applyBorder="1"/>
    <xf numFmtId="0" fontId="18" fillId="7" borderId="10" xfId="4" applyBorder="1"/>
    <xf numFmtId="43" fontId="0" fillId="0" borderId="16" xfId="0" applyNumberFormat="1" applyBorder="1"/>
    <xf numFmtId="4" fontId="4" fillId="0" borderId="0" xfId="0" applyNumberFormat="1" applyFont="1"/>
    <xf numFmtId="4" fontId="0" fillId="0" borderId="0" xfId="0" applyNumberForma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4" fontId="4" fillId="0" borderId="0" xfId="0" applyNumberFormat="1" applyFont="1" applyAlignment="1">
      <alignment horizontal="right"/>
    </xf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4" fontId="17" fillId="6" borderId="16" xfId="3" applyNumberFormat="1" applyBorder="1" applyProtection="1">
      <protection locked="0"/>
    </xf>
    <xf numFmtId="10" fontId="18" fillId="3" borderId="15" xfId="4" applyNumberFormat="1" applyFill="1" applyBorder="1" applyProtection="1"/>
    <xf numFmtId="10" fontId="16" fillId="4" borderId="16" xfId="1" applyNumberFormat="1" applyFill="1" applyBorder="1" applyProtection="1">
      <protection locked="0"/>
    </xf>
    <xf numFmtId="10" fontId="16" fillId="4" borderId="16" xfId="1" applyNumberFormat="1" applyFill="1" applyBorder="1" applyAlignment="1" applyProtection="1">
      <alignment vertical="center"/>
      <protection locked="0"/>
    </xf>
    <xf numFmtId="10" fontId="16" fillId="4" borderId="16" xfId="1" applyNumberFormat="1" applyFill="1" applyBorder="1" applyAlignment="1" applyProtection="1">
      <alignment horizontal="right" vertical="center"/>
      <protection locked="0"/>
    </xf>
    <xf numFmtId="4" fontId="0" fillId="0" borderId="0" xfId="0" applyNumberFormat="1" applyAlignment="1"/>
    <xf numFmtId="164" fontId="3" fillId="0" borderId="15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12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168" fontId="3" fillId="0" borderId="15" xfId="0" applyNumberFormat="1" applyFont="1" applyBorder="1" applyAlignment="1">
      <alignment horizontal="center" vertical="center" wrapText="1"/>
    </xf>
    <xf numFmtId="168" fontId="3" fillId="0" borderId="14" xfId="0" applyNumberFormat="1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left" vertical="center"/>
    </xf>
    <xf numFmtId="14" fontId="0" fillId="0" borderId="10" xfId="0" applyNumberFormat="1" applyBorder="1" applyAlignment="1">
      <alignment horizontal="left" vertical="center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4" fillId="0" borderId="19" xfId="0" applyFont="1" applyBorder="1" applyAlignment="1">
      <alignment horizontal="left" vertical="center"/>
    </xf>
    <xf numFmtId="10" fontId="6" fillId="0" borderId="8" xfId="0" applyNumberFormat="1" applyFont="1" applyBorder="1" applyAlignment="1">
      <alignment horizontal="left"/>
    </xf>
    <xf numFmtId="0" fontId="0" fillId="0" borderId="10" xfId="0" applyBorder="1" applyAlignment="1">
      <alignment horizontal="left"/>
    </xf>
    <xf numFmtId="10" fontId="0" fillId="0" borderId="16" xfId="0" applyNumberFormat="1" applyBorder="1"/>
    <xf numFmtId="0" fontId="0" fillId="0" borderId="16" xfId="0" applyBorder="1"/>
    <xf numFmtId="10" fontId="0" fillId="0" borderId="15" xfId="0" applyNumberFormat="1" applyBorder="1"/>
    <xf numFmtId="0" fontId="0" fillId="0" borderId="15" xfId="0" applyBorder="1"/>
    <xf numFmtId="169" fontId="0" fillId="0" borderId="15" xfId="0" applyNumberFormat="1" applyBorder="1" applyAlignment="1">
      <alignment horizontal="center" vertical="center"/>
    </xf>
    <xf numFmtId="169" fontId="0" fillId="0" borderId="14" xfId="0" applyNumberFormat="1" applyBorder="1" applyAlignment="1">
      <alignment horizontal="center" vertical="center"/>
    </xf>
    <xf numFmtId="169" fontId="0" fillId="0" borderId="13" xfId="0" applyNumberFormat="1" applyBorder="1" applyAlignment="1">
      <alignment horizontal="center" vertical="center"/>
    </xf>
    <xf numFmtId="169" fontId="0" fillId="0" borderId="25" xfId="0" applyNumberFormat="1" applyBorder="1" applyAlignment="1">
      <alignment horizontal="center" vertical="center"/>
    </xf>
    <xf numFmtId="169" fontId="0" fillId="0" borderId="26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10" fontId="0" fillId="0" borderId="15" xfId="0" applyNumberFormat="1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8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10" fontId="0" fillId="0" borderId="13" xfId="0" applyNumberFormat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10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4" fontId="0" fillId="0" borderId="15" xfId="0" applyNumberFormat="1" applyBorder="1" applyAlignment="1">
      <alignment horizontal="center" vertical="center"/>
    </xf>
    <xf numFmtId="44" fontId="0" fillId="0" borderId="13" xfId="0" applyNumberFormat="1" applyBorder="1" applyAlignment="1">
      <alignment horizontal="center" vertical="center"/>
    </xf>
    <xf numFmtId="44" fontId="0" fillId="0" borderId="14" xfId="0" applyNumberFormat="1" applyBorder="1" applyAlignment="1">
      <alignment horizontal="center" vertical="center"/>
    </xf>
    <xf numFmtId="173" fontId="0" fillId="0" borderId="2" xfId="0" applyNumberFormat="1" applyBorder="1" applyAlignment="1">
      <alignment horizontal="center" vertical="center"/>
    </xf>
    <xf numFmtId="173" fontId="0" fillId="0" borderId="11" xfId="0" applyNumberFormat="1" applyBorder="1" applyAlignment="1">
      <alignment horizontal="center" vertical="center"/>
    </xf>
    <xf numFmtId="173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4" fillId="0" borderId="15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44" fontId="0" fillId="0" borderId="2" xfId="0" applyNumberFormat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44" fontId="0" fillId="0" borderId="11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2" fontId="0" fillId="0" borderId="3" xfId="0" applyNumberFormat="1" applyBorder="1" applyAlignment="1">
      <alignment horizontal="center" vertical="center"/>
    </xf>
    <xf numFmtId="172" fontId="0" fillId="0" borderId="0" xfId="0" applyNumberFormat="1" applyBorder="1" applyAlignment="1">
      <alignment horizontal="center" vertical="center"/>
    </xf>
    <xf numFmtId="172" fontId="0" fillId="0" borderId="6" xfId="0" applyNumberForma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0" fontId="0" fillId="0" borderId="27" xfId="0" applyNumberFormat="1" applyBorder="1" applyAlignment="1">
      <alignment horizontal="right" vertical="center"/>
    </xf>
    <xf numFmtId="10" fontId="0" fillId="0" borderId="29" xfId="0" applyNumberFormat="1" applyBorder="1" applyAlignment="1">
      <alignment horizontal="right" vertical="center"/>
    </xf>
    <xf numFmtId="10" fontId="0" fillId="0" borderId="28" xfId="0" applyNumberFormat="1" applyBorder="1" applyAlignment="1">
      <alignment horizontal="right" vertical="center"/>
    </xf>
    <xf numFmtId="0" fontId="6" fillId="0" borderId="8" xfId="0" applyFont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14" fontId="0" fillId="0" borderId="8" xfId="0" applyNumberFormat="1" applyBorder="1" applyAlignment="1">
      <alignment horizontal="left"/>
    </xf>
    <xf numFmtId="14" fontId="0" fillId="0" borderId="10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0" fontId="8" fillId="0" borderId="1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vertical="center"/>
    </xf>
    <xf numFmtId="49" fontId="4" fillId="0" borderId="13" xfId="0" applyNumberFormat="1" applyFont="1" applyBorder="1" applyAlignment="1">
      <alignment vertical="center"/>
    </xf>
    <xf numFmtId="49" fontId="4" fillId="0" borderId="14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4" fillId="0" borderId="5" xfId="0" applyNumberFormat="1" applyFont="1" applyBorder="1" applyAlignment="1">
      <alignment vertical="center"/>
    </xf>
    <xf numFmtId="169" fontId="0" fillId="0" borderId="4" xfId="0" applyNumberFormat="1" applyBorder="1" applyAlignment="1">
      <alignment horizontal="center" vertical="center"/>
    </xf>
    <xf numFmtId="169" fontId="0" fillId="0" borderId="7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44" fontId="8" fillId="0" borderId="25" xfId="0" applyNumberFormat="1" applyFont="1" applyBorder="1" applyAlignment="1">
      <alignment horizontal="center"/>
    </xf>
    <xf numFmtId="44" fontId="8" fillId="0" borderId="26" xfId="0" applyNumberFormat="1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43" fontId="2" fillId="0" borderId="15" xfId="2" applyFont="1" applyBorder="1" applyAlignment="1">
      <alignment horizontal="center" vertical="center"/>
    </xf>
    <xf numFmtId="43" fontId="2" fillId="0" borderId="14" xfId="2" applyFont="1" applyBorder="1" applyAlignment="1">
      <alignment horizontal="center" vertical="center"/>
    </xf>
    <xf numFmtId="43" fontId="0" fillId="0" borderId="31" xfId="2" applyFont="1" applyBorder="1" applyAlignment="1">
      <alignment horizontal="center"/>
    </xf>
    <xf numFmtId="43" fontId="0" fillId="0" borderId="32" xfId="2" applyFont="1" applyBorder="1" applyAlignment="1">
      <alignment horizontal="center"/>
    </xf>
    <xf numFmtId="43" fontId="0" fillId="0" borderId="31" xfId="2" applyFont="1" applyBorder="1" applyAlignment="1">
      <alignment horizontal="center" vertical="center"/>
    </xf>
    <xf numFmtId="43" fontId="0" fillId="0" borderId="32" xfId="2" applyFont="1" applyBorder="1" applyAlignment="1">
      <alignment horizontal="center" vertical="center"/>
    </xf>
    <xf numFmtId="43" fontId="0" fillId="0" borderId="15" xfId="2" applyFont="1" applyBorder="1" applyAlignment="1">
      <alignment horizontal="center" vertical="center"/>
    </xf>
    <xf numFmtId="43" fontId="0" fillId="0" borderId="13" xfId="2" applyFont="1" applyBorder="1" applyAlignment="1">
      <alignment horizontal="center" vertical="center"/>
    </xf>
    <xf numFmtId="43" fontId="0" fillId="0" borderId="14" xfId="2" applyFont="1" applyBorder="1" applyAlignment="1">
      <alignment horizontal="center" vertical="center"/>
    </xf>
    <xf numFmtId="43" fontId="0" fillId="0" borderId="8" xfId="2" applyFont="1" applyBorder="1" applyAlignment="1">
      <alignment horizontal="center"/>
    </xf>
    <xf numFmtId="43" fontId="0" fillId="0" borderId="10" xfId="2" applyFont="1" applyBorder="1" applyAlignment="1">
      <alignment horizontal="center"/>
    </xf>
    <xf numFmtId="44" fontId="0" fillId="0" borderId="25" xfId="0" applyNumberFormat="1" applyBorder="1" applyAlignment="1">
      <alignment horizontal="center" vertical="center"/>
    </xf>
    <xf numFmtId="44" fontId="0" fillId="0" borderId="26" xfId="0" applyNumberFormat="1" applyBorder="1" applyAlignment="1">
      <alignment horizontal="center" vertical="center"/>
    </xf>
    <xf numFmtId="43" fontId="0" fillId="0" borderId="8" xfId="2" applyFont="1" applyBorder="1" applyAlignment="1">
      <alignment horizontal="center" vertical="center"/>
    </xf>
    <xf numFmtId="43" fontId="0" fillId="0" borderId="10" xfId="2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3" fontId="0" fillId="0" borderId="2" xfId="2" applyFont="1" applyBorder="1" applyAlignment="1">
      <alignment horizontal="center" vertical="center"/>
    </xf>
    <xf numFmtId="43" fontId="0" fillId="0" borderId="4" xfId="2" applyFont="1" applyBorder="1" applyAlignment="1">
      <alignment horizontal="center" vertical="center"/>
    </xf>
    <xf numFmtId="43" fontId="0" fillId="0" borderId="5" xfId="2" applyFont="1" applyBorder="1" applyAlignment="1">
      <alignment horizontal="center" vertical="center"/>
    </xf>
    <xf numFmtId="43" fontId="0" fillId="0" borderId="7" xfId="2" applyFont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173" fontId="0" fillId="0" borderId="4" xfId="0" applyNumberFormat="1" applyBorder="1" applyAlignment="1">
      <alignment horizontal="center" vertical="center"/>
    </xf>
    <xf numFmtId="173" fontId="0" fillId="0" borderId="7" xfId="0" applyNumberFormat="1" applyBorder="1" applyAlignment="1">
      <alignment horizontal="center" vertical="center"/>
    </xf>
    <xf numFmtId="174" fontId="0" fillId="0" borderId="2" xfId="0" applyNumberFormat="1" applyBorder="1" applyAlignment="1">
      <alignment horizontal="center" vertical="center"/>
    </xf>
    <xf numFmtId="174" fontId="0" fillId="0" borderId="4" xfId="0" applyNumberFormat="1" applyBorder="1" applyAlignment="1">
      <alignment horizontal="center" vertical="center"/>
    </xf>
    <xf numFmtId="174" fontId="0" fillId="0" borderId="5" xfId="0" applyNumberFormat="1" applyBorder="1" applyAlignment="1">
      <alignment horizontal="center" vertical="center"/>
    </xf>
    <xf numFmtId="174" fontId="0" fillId="0" borderId="7" xfId="0" applyNumberForma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3" fontId="0" fillId="0" borderId="30" xfId="0" applyNumberFormat="1" applyBorder="1" applyAlignment="1">
      <alignment horizontal="center"/>
    </xf>
    <xf numFmtId="43" fontId="0" fillId="0" borderId="0" xfId="0" applyNumberFormat="1" applyAlignment="1">
      <alignment horizontal="center"/>
    </xf>
    <xf numFmtId="43" fontId="0" fillId="0" borderId="0" xfId="2" applyFont="1" applyBorder="1" applyAlignment="1">
      <alignment horizontal="center"/>
    </xf>
    <xf numFmtId="49" fontId="6" fillId="0" borderId="15" xfId="0" applyNumberFormat="1" applyFont="1" applyBorder="1" applyAlignment="1">
      <alignment horizontal="left" vertical="center"/>
    </xf>
    <xf numFmtId="49" fontId="6" fillId="0" borderId="13" xfId="0" applyNumberFormat="1" applyFont="1" applyBorder="1" applyAlignment="1">
      <alignment horizontal="left" vertical="center"/>
    </xf>
    <xf numFmtId="49" fontId="6" fillId="0" borderId="14" xfId="0" applyNumberFormat="1" applyFont="1" applyBorder="1" applyAlignment="1">
      <alignment horizontal="left" vertical="center"/>
    </xf>
  </cellXfs>
  <cellStyles count="5">
    <cellStyle name="Ausgabe" xfId="1" builtinId="21"/>
    <cellStyle name="Eingabe" xfId="3" builtinId="20"/>
    <cellStyle name="Komma" xfId="2" builtinId="3"/>
    <cellStyle name="Neutral" xfId="4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14654</xdr:colOff>
      <xdr:row>49</xdr:row>
      <xdr:rowOff>21980</xdr:rowOff>
    </xdr:from>
    <xdr:to>
      <xdr:col>11</xdr:col>
      <xdr:colOff>0</xdr:colOff>
      <xdr:row>52</xdr:row>
      <xdr:rowOff>0</xdr:rowOff>
    </xdr:to>
    <xdr:cxnSp macro="">
      <xdr:nvCxnSpPr>
        <xdr:cNvPr id="3" name="Gerade Verbindung 2"/>
        <xdr:cNvCxnSpPr/>
      </xdr:nvCxnSpPr>
      <xdr:spPr>
        <a:xfrm>
          <a:off x="5335047" y="10411034"/>
          <a:ext cx="978667" cy="4678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48</xdr:row>
      <xdr:rowOff>820617</xdr:rowOff>
    </xdr:from>
    <xdr:to>
      <xdr:col>11</xdr:col>
      <xdr:colOff>0</xdr:colOff>
      <xdr:row>51</xdr:row>
      <xdr:rowOff>149679</xdr:rowOff>
    </xdr:to>
    <xdr:cxnSp macro="">
      <xdr:nvCxnSpPr>
        <xdr:cNvPr id="5" name="Gerade Verbindung 4"/>
        <xdr:cNvCxnSpPr/>
      </xdr:nvCxnSpPr>
      <xdr:spPr>
        <a:xfrm flipV="1">
          <a:off x="5320393" y="10379635"/>
          <a:ext cx="993321" cy="4856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49025</xdr:colOff>
      <xdr:row>71</xdr:row>
      <xdr:rowOff>28013</xdr:rowOff>
    </xdr:from>
    <xdr:to>
      <xdr:col>8</xdr:col>
      <xdr:colOff>224117</xdr:colOff>
      <xdr:row>75</xdr:row>
      <xdr:rowOff>147076</xdr:rowOff>
    </xdr:to>
    <xdr:sp macro="" textlink="">
      <xdr:nvSpPr>
        <xdr:cNvPr id="2" name="Geschweifte Klammer rechts 1"/>
        <xdr:cNvSpPr/>
      </xdr:nvSpPr>
      <xdr:spPr>
        <a:xfrm>
          <a:off x="4104154" y="13243951"/>
          <a:ext cx="175092" cy="763401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11</xdr:col>
      <xdr:colOff>0</xdr:colOff>
      <xdr:row>59</xdr:row>
      <xdr:rowOff>17319</xdr:rowOff>
    </xdr:from>
    <xdr:to>
      <xdr:col>11</xdr:col>
      <xdr:colOff>129886</xdr:colOff>
      <xdr:row>66</xdr:row>
      <xdr:rowOff>311728</xdr:rowOff>
    </xdr:to>
    <xdr:sp macro="" textlink="">
      <xdr:nvSpPr>
        <xdr:cNvPr id="4" name="Geschweifte Klammer rechts 3"/>
        <xdr:cNvSpPr/>
      </xdr:nvSpPr>
      <xdr:spPr>
        <a:xfrm>
          <a:off x="6338455" y="10226387"/>
          <a:ext cx="129886" cy="1775114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9</xdr:col>
      <xdr:colOff>4453</xdr:colOff>
      <xdr:row>73</xdr:row>
      <xdr:rowOff>161728</xdr:rowOff>
    </xdr:from>
    <xdr:to>
      <xdr:col>11</xdr:col>
      <xdr:colOff>119944</xdr:colOff>
      <xdr:row>74</xdr:row>
      <xdr:rowOff>0</xdr:rowOff>
    </xdr:to>
    <xdr:cxnSp macro="">
      <xdr:nvCxnSpPr>
        <xdr:cNvPr id="6" name="Gerade Verbindung mit Pfeil 5"/>
        <xdr:cNvCxnSpPr/>
      </xdr:nvCxnSpPr>
      <xdr:spPr>
        <a:xfrm flipH="1" flipV="1">
          <a:off x="4456509" y="13800117"/>
          <a:ext cx="1971102" cy="5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119945</xdr:colOff>
      <xdr:row>63</xdr:row>
      <xdr:rowOff>30308</xdr:rowOff>
    </xdr:from>
    <xdr:to>
      <xdr:col>11</xdr:col>
      <xdr:colOff>129886</xdr:colOff>
      <xdr:row>73</xdr:row>
      <xdr:rowOff>158751</xdr:rowOff>
    </xdr:to>
    <xdr:cxnSp macro="">
      <xdr:nvCxnSpPr>
        <xdr:cNvPr id="24" name="Gerade Verbindung 23"/>
        <xdr:cNvCxnSpPr/>
      </xdr:nvCxnSpPr>
      <xdr:spPr>
        <a:xfrm flipV="1">
          <a:off x="6458400" y="11113944"/>
          <a:ext cx="9941" cy="26568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553861</xdr:colOff>
      <xdr:row>68</xdr:row>
      <xdr:rowOff>77612</xdr:rowOff>
    </xdr:from>
    <xdr:to>
      <xdr:col>10</xdr:col>
      <xdr:colOff>557389</xdr:colOff>
      <xdr:row>92</xdr:row>
      <xdr:rowOff>137583</xdr:rowOff>
    </xdr:to>
    <xdr:cxnSp macro="">
      <xdr:nvCxnSpPr>
        <xdr:cNvPr id="36" name="Gerade Verbindung mit Pfeil 35"/>
        <xdr:cNvCxnSpPr/>
      </xdr:nvCxnSpPr>
      <xdr:spPr>
        <a:xfrm flipH="1" flipV="1">
          <a:off x="5785555" y="12495390"/>
          <a:ext cx="3528" cy="565149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view="pageLayout" zoomScaleNormal="140" workbookViewId="0">
      <selection sqref="A1:E1"/>
    </sheetView>
  </sheetViews>
  <sheetFormatPr baseColWidth="10" defaultRowHeight="24.95" customHeight="1" x14ac:dyDescent="0.2"/>
  <cols>
    <col min="1" max="1" width="9.7109375" style="5" customWidth="1"/>
    <col min="2" max="2" width="18.85546875" style="6" customWidth="1"/>
    <col min="3" max="3" width="6.7109375" style="7" customWidth="1"/>
    <col min="4" max="4" width="6.7109375" style="5" customWidth="1"/>
    <col min="5" max="9" width="6.7109375" style="9" customWidth="1"/>
    <col min="10" max="10" width="14.7109375" style="8" customWidth="1"/>
    <col min="11" max="16384" width="11.42578125" style="1"/>
  </cols>
  <sheetData>
    <row r="1" spans="1:10" ht="19.5" customHeight="1" x14ac:dyDescent="0.2">
      <c r="A1" s="177" t="s">
        <v>0</v>
      </c>
      <c r="B1" s="178"/>
      <c r="C1" s="178"/>
      <c r="D1" s="178"/>
      <c r="E1" s="179"/>
      <c r="F1" s="171" t="s">
        <v>1</v>
      </c>
      <c r="G1" s="172"/>
      <c r="H1" s="173"/>
      <c r="I1" s="171" t="s">
        <v>2</v>
      </c>
      <c r="J1" s="173"/>
    </row>
    <row r="2" spans="1:10" ht="15" customHeight="1" x14ac:dyDescent="0.2">
      <c r="A2" s="174"/>
      <c r="B2" s="175"/>
      <c r="C2" s="175"/>
      <c r="D2" s="175"/>
      <c r="E2" s="176"/>
      <c r="F2" s="171"/>
      <c r="G2" s="172"/>
      <c r="H2" s="173"/>
      <c r="I2" s="182">
        <f ca="1">TODAY()</f>
        <v>44719</v>
      </c>
      <c r="J2" s="183"/>
    </row>
    <row r="3" spans="1:10" ht="15" customHeight="1" x14ac:dyDescent="0.2">
      <c r="A3" s="177" t="s">
        <v>3</v>
      </c>
      <c r="B3" s="178"/>
      <c r="C3" s="178"/>
      <c r="D3" s="178"/>
      <c r="E3" s="178"/>
      <c r="F3" s="178"/>
      <c r="G3" s="178"/>
      <c r="H3" s="178"/>
      <c r="I3" s="178"/>
      <c r="J3" s="179"/>
    </row>
    <row r="4" spans="1:10" ht="15" customHeight="1" x14ac:dyDescent="0.2">
      <c r="A4" s="168"/>
      <c r="B4" s="169"/>
      <c r="C4" s="169"/>
      <c r="D4" s="169"/>
      <c r="E4" s="169"/>
      <c r="F4" s="169"/>
      <c r="G4" s="169"/>
      <c r="H4" s="169"/>
      <c r="I4" s="169"/>
      <c r="J4" s="170"/>
    </row>
    <row r="5" spans="1:10" ht="15" customHeight="1" x14ac:dyDescent="0.2">
      <c r="A5" s="174"/>
      <c r="B5" s="175"/>
      <c r="C5" s="175"/>
      <c r="D5" s="175"/>
      <c r="E5" s="175"/>
      <c r="F5" s="175"/>
      <c r="G5" s="175"/>
      <c r="H5" s="175"/>
      <c r="I5" s="175"/>
      <c r="J5" s="176"/>
    </row>
    <row r="6" spans="1:10" ht="15" customHeight="1" x14ac:dyDescent="0.2">
      <c r="A6" s="177" t="s">
        <v>14</v>
      </c>
      <c r="B6" s="178"/>
      <c r="C6" s="178"/>
      <c r="D6" s="178"/>
      <c r="E6" s="178"/>
      <c r="F6" s="178"/>
      <c r="G6" s="178"/>
      <c r="H6" s="178"/>
      <c r="I6" s="178"/>
      <c r="J6" s="179"/>
    </row>
    <row r="7" spans="1:10" ht="15" customHeight="1" x14ac:dyDescent="0.2">
      <c r="A7" s="174"/>
      <c r="B7" s="175"/>
      <c r="C7" s="175"/>
      <c r="D7" s="175"/>
      <c r="E7" s="175"/>
      <c r="F7" s="175"/>
      <c r="G7" s="175"/>
      <c r="H7" s="175"/>
      <c r="I7" s="175"/>
      <c r="J7" s="176"/>
    </row>
    <row r="8" spans="1:10" ht="26.25" customHeight="1" x14ac:dyDescent="0.2">
      <c r="A8" s="47" t="s">
        <v>4</v>
      </c>
      <c r="B8" s="2"/>
      <c r="C8" s="48"/>
      <c r="D8" s="3"/>
      <c r="E8" s="3"/>
      <c r="F8" s="3"/>
      <c r="G8" s="3"/>
      <c r="H8" s="3"/>
      <c r="I8" s="3"/>
      <c r="J8" s="3"/>
    </row>
    <row r="9" spans="1:10" ht="18" customHeight="1" x14ac:dyDescent="0.2">
      <c r="A9" s="166" t="s">
        <v>5</v>
      </c>
      <c r="B9" s="166" t="s">
        <v>6</v>
      </c>
      <c r="C9" s="164" t="s">
        <v>7</v>
      </c>
      <c r="D9" s="166" t="s">
        <v>8</v>
      </c>
      <c r="E9" s="180" t="s">
        <v>122</v>
      </c>
      <c r="F9" s="184" t="s">
        <v>123</v>
      </c>
      <c r="G9" s="185"/>
      <c r="H9" s="185"/>
      <c r="I9" s="185"/>
      <c r="J9" s="186"/>
    </row>
    <row r="10" spans="1:10" s="4" customFormat="1" ht="24" customHeight="1" x14ac:dyDescent="0.2">
      <c r="A10" s="167"/>
      <c r="B10" s="167"/>
      <c r="C10" s="165"/>
      <c r="D10" s="167"/>
      <c r="E10" s="181"/>
      <c r="F10" s="49" t="s">
        <v>9</v>
      </c>
      <c r="G10" s="49" t="s">
        <v>10</v>
      </c>
      <c r="H10" s="49" t="s">
        <v>11</v>
      </c>
      <c r="I10" s="49" t="s">
        <v>12</v>
      </c>
      <c r="J10" s="50" t="s">
        <v>13</v>
      </c>
    </row>
    <row r="11" spans="1:10" ht="9.75" customHeight="1" x14ac:dyDescent="0.2">
      <c r="A11" s="51">
        <v>1</v>
      </c>
      <c r="B11" s="52">
        <v>2</v>
      </c>
      <c r="C11" s="51">
        <v>3</v>
      </c>
      <c r="D11" s="51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</row>
  </sheetData>
  <mergeCells count="17">
    <mergeCell ref="A1:E1"/>
    <mergeCell ref="I1:J1"/>
    <mergeCell ref="F1:H1"/>
    <mergeCell ref="A3:J3"/>
    <mergeCell ref="F9:J9"/>
    <mergeCell ref="A9:A10"/>
    <mergeCell ref="B9:B10"/>
    <mergeCell ref="C9:C10"/>
    <mergeCell ref="D9:D10"/>
    <mergeCell ref="A4:J4"/>
    <mergeCell ref="F2:H2"/>
    <mergeCell ref="A7:J7"/>
    <mergeCell ref="A5:J5"/>
    <mergeCell ref="A6:J6"/>
    <mergeCell ref="E9:E10"/>
    <mergeCell ref="I2:J2"/>
    <mergeCell ref="A2:E2"/>
  </mergeCells>
  <phoneticPr fontId="2" type="noConversion"/>
  <pageMargins left="0.78740157480314965" right="0.51041666666666663" top="1.0208333333333333" bottom="1.6875" header="0.30208333333333331" footer="0.30208333333333331"/>
  <pageSetup paperSize="9" orientation="portrait" r:id="rId1"/>
  <headerFooter alignWithMargins="0">
    <oddHeader>&amp;R&amp;"Arial,Fett"&amp;11 223&amp;"Arial,Standard"&amp;10
&amp;8(Aufgliederung der Einheitspreise)</oddHeader>
    <oddFooter>&amp;L&amp;"Arial,Fett"&amp;8&amp;G
&amp;7VHB - Bund - Stand Mai 2010 - BEDAV GmbH &amp;R&amp;"Arial,Fett"&amp;7Seite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/>
  </sheetViews>
  <sheetFormatPr baseColWidth="10" defaultRowHeight="12.75" x14ac:dyDescent="0.2"/>
  <cols>
    <col min="3" max="7" width="11.42578125" style="152"/>
    <col min="8" max="8" width="0" style="152" hidden="1" customWidth="1"/>
  </cols>
  <sheetData>
    <row r="1" spans="1:8" x14ac:dyDescent="0.2">
      <c r="G1" s="154"/>
    </row>
    <row r="2" spans="1:8" x14ac:dyDescent="0.2">
      <c r="G2" s="154"/>
    </row>
    <row r="3" spans="1:8" x14ac:dyDescent="0.2">
      <c r="G3" s="163"/>
    </row>
    <row r="4" spans="1:8" x14ac:dyDescent="0.2">
      <c r="G4" s="163"/>
    </row>
    <row r="5" spans="1:8" x14ac:dyDescent="0.2">
      <c r="G5" s="163"/>
    </row>
    <row r="6" spans="1:8" x14ac:dyDescent="0.2">
      <c r="G6" s="163"/>
    </row>
    <row r="7" spans="1:8" x14ac:dyDescent="0.2">
      <c r="G7" s="154"/>
    </row>
    <row r="8" spans="1:8" s="153" customFormat="1" x14ac:dyDescent="0.2">
      <c r="C8" s="154" t="s">
        <v>158</v>
      </c>
      <c r="D8" s="154" t="s">
        <v>159</v>
      </c>
      <c r="E8" s="154" t="s">
        <v>160</v>
      </c>
      <c r="F8" s="154" t="s">
        <v>161</v>
      </c>
      <c r="G8" s="154" t="s">
        <v>162</v>
      </c>
      <c r="H8" s="154" t="s">
        <v>163</v>
      </c>
    </row>
    <row r="9" spans="1:8" s="40" customFormat="1" x14ac:dyDescent="0.2">
      <c r="A9" s="40" t="s">
        <v>150</v>
      </c>
      <c r="C9" s="155"/>
      <c r="D9" s="155"/>
      <c r="E9" s="155"/>
      <c r="F9" s="155"/>
      <c r="G9" s="155"/>
      <c r="H9" s="155"/>
    </row>
    <row r="10" spans="1:8" x14ac:dyDescent="0.2">
      <c r="A10" t="s">
        <v>156</v>
      </c>
      <c r="H10" s="152">
        <f>D10+E10+F10+G10</f>
        <v>0</v>
      </c>
    </row>
    <row r="11" spans="1:8" x14ac:dyDescent="0.2">
      <c r="A11" t="s">
        <v>157</v>
      </c>
      <c r="H11" s="152">
        <f>D11+E11+F11+G11</f>
        <v>0</v>
      </c>
    </row>
    <row r="12" spans="1:8" s="40" customFormat="1" x14ac:dyDescent="0.2">
      <c r="A12" s="40" t="s">
        <v>165</v>
      </c>
      <c r="C12" s="151">
        <f t="shared" ref="C12:H12" si="0">SUM(C10:C11)</f>
        <v>0</v>
      </c>
      <c r="D12" s="151">
        <f t="shared" si="0"/>
        <v>0</v>
      </c>
      <c r="E12" s="151">
        <f t="shared" si="0"/>
        <v>0</v>
      </c>
      <c r="F12" s="151">
        <f t="shared" si="0"/>
        <v>0</v>
      </c>
      <c r="G12" s="151">
        <f t="shared" si="0"/>
        <v>0</v>
      </c>
      <c r="H12" s="151">
        <f t="shared" si="0"/>
        <v>0</v>
      </c>
    </row>
    <row r="13" spans="1:8" x14ac:dyDescent="0.2">
      <c r="A13" t="s">
        <v>154</v>
      </c>
      <c r="H13" s="152">
        <f>D13+E13+F13+G13</f>
        <v>0</v>
      </c>
    </row>
    <row r="14" spans="1:8" x14ac:dyDescent="0.2">
      <c r="A14" t="s">
        <v>155</v>
      </c>
      <c r="H14" s="152">
        <f>D14+E14+F14+G14</f>
        <v>0</v>
      </c>
    </row>
    <row r="15" spans="1:8" s="40" customFormat="1" x14ac:dyDescent="0.2">
      <c r="A15" s="40" t="s">
        <v>164</v>
      </c>
      <c r="C15" s="151">
        <f t="shared" ref="C15:H15" si="1">SUM(C13:C14)</f>
        <v>0</v>
      </c>
      <c r="D15" s="151">
        <f t="shared" si="1"/>
        <v>0</v>
      </c>
      <c r="E15" s="151">
        <f t="shared" si="1"/>
        <v>0</v>
      </c>
      <c r="F15" s="151">
        <f t="shared" si="1"/>
        <v>0</v>
      </c>
      <c r="G15" s="151">
        <f t="shared" si="1"/>
        <v>0</v>
      </c>
      <c r="H15" s="151">
        <f t="shared" si="1"/>
        <v>0</v>
      </c>
    </row>
    <row r="16" spans="1:8" s="40" customFormat="1" x14ac:dyDescent="0.2">
      <c r="C16" s="151"/>
      <c r="D16" s="151"/>
      <c r="E16" s="151"/>
      <c r="F16" s="151"/>
      <c r="G16" s="151"/>
      <c r="H16" s="151"/>
    </row>
    <row r="17" spans="1:8" s="40" customFormat="1" x14ac:dyDescent="0.2">
      <c r="A17" s="10" t="s">
        <v>167</v>
      </c>
      <c r="B17" s="10"/>
      <c r="C17" s="156"/>
      <c r="D17" s="156"/>
      <c r="E17" s="156">
        <f>E13</f>
        <v>0</v>
      </c>
      <c r="F17" s="156">
        <f>F13</f>
        <v>0</v>
      </c>
      <c r="G17" s="156">
        <f>G13</f>
        <v>0</v>
      </c>
      <c r="H17" s="156">
        <f>E17+F17+G17</f>
        <v>0</v>
      </c>
    </row>
    <row r="18" spans="1:8" s="10" customFormat="1" x14ac:dyDescent="0.2">
      <c r="A18" s="10" t="s">
        <v>168</v>
      </c>
      <c r="C18" s="156"/>
      <c r="D18" s="156"/>
      <c r="E18" s="156">
        <f>IF(H17=0,0,100*E17/H17)</f>
        <v>0</v>
      </c>
      <c r="F18" s="156">
        <f>IF(H17=0,0,100*F17/H17)</f>
        <v>0</v>
      </c>
      <c r="G18" s="156">
        <f>IF(H17=0,0,100*G17/H17)</f>
        <v>0</v>
      </c>
      <c r="H18" s="156"/>
    </row>
    <row r="20" spans="1:8" s="40" customFormat="1" x14ac:dyDescent="0.2">
      <c r="A20" s="40" t="s">
        <v>151</v>
      </c>
      <c r="C20" s="151"/>
      <c r="D20" s="155" t="s">
        <v>145</v>
      </c>
      <c r="E20" s="155" t="s">
        <v>152</v>
      </c>
      <c r="F20" s="155" t="s">
        <v>177</v>
      </c>
      <c r="G20" s="155" t="s">
        <v>172</v>
      </c>
    </row>
    <row r="21" spans="1:8" x14ac:dyDescent="0.2">
      <c r="A21" t="s">
        <v>153</v>
      </c>
    </row>
    <row r="22" spans="1:8" x14ac:dyDescent="0.2">
      <c r="A22" t="s">
        <v>173</v>
      </c>
      <c r="G22"/>
    </row>
    <row r="23" spans="1:8" x14ac:dyDescent="0.2">
      <c r="G23"/>
    </row>
    <row r="24" spans="1:8" x14ac:dyDescent="0.2">
      <c r="A24" s="40" t="s">
        <v>178</v>
      </c>
      <c r="G24"/>
    </row>
    <row r="25" spans="1:8" x14ac:dyDescent="0.2">
      <c r="A25" t="s">
        <v>166</v>
      </c>
      <c r="F25" s="152">
        <f>IF(D21=0,0,F21*D25/D21)</f>
        <v>0</v>
      </c>
      <c r="G25" s="152">
        <f>D25-F25</f>
        <v>0</v>
      </c>
    </row>
    <row r="26" spans="1:8" x14ac:dyDescent="0.2">
      <c r="A26" t="s">
        <v>169</v>
      </c>
      <c r="D26" s="152">
        <f>D22*E18/100</f>
        <v>0</v>
      </c>
      <c r="E26" s="152">
        <f>E22*E18/100</f>
        <v>0</v>
      </c>
      <c r="F26" s="152">
        <f>IF(D21=0,0,F21*D26/D21)</f>
        <v>0</v>
      </c>
      <c r="G26" s="152">
        <f>D26-F26</f>
        <v>0</v>
      </c>
    </row>
    <row r="27" spans="1:8" x14ac:dyDescent="0.2">
      <c r="A27" t="s">
        <v>170</v>
      </c>
      <c r="D27" s="152">
        <f>D22*F18/100</f>
        <v>0</v>
      </c>
      <c r="E27" s="152">
        <f>E22*F18/100</f>
        <v>0</v>
      </c>
      <c r="F27" s="152">
        <f>IF(D21=0,0,F21*D27/D21)</f>
        <v>0</v>
      </c>
      <c r="G27" s="152">
        <f>D27-F27</f>
        <v>0</v>
      </c>
    </row>
    <row r="28" spans="1:8" x14ac:dyDescent="0.2">
      <c r="A28" t="s">
        <v>171</v>
      </c>
      <c r="D28" s="152">
        <f>D22*G18/100</f>
        <v>0</v>
      </c>
      <c r="E28" s="152">
        <f>E22*G18/100</f>
        <v>0</v>
      </c>
      <c r="F28" s="152">
        <f>IF(D21=0,0,F21*D28/D21)</f>
        <v>0</v>
      </c>
      <c r="G28" s="152">
        <f>D28-F28</f>
        <v>0</v>
      </c>
    </row>
    <row r="29" spans="1:8" s="10" customFormat="1" x14ac:dyDescent="0.2">
      <c r="A29" s="10" t="s">
        <v>149</v>
      </c>
      <c r="C29" s="156">
        <f>C14</f>
        <v>0</v>
      </c>
      <c r="D29" s="157"/>
      <c r="E29" s="157"/>
      <c r="F29" s="157">
        <f>IF(D21=0,0,F21*D29/D21)</f>
        <v>0</v>
      </c>
      <c r="G29" s="157">
        <f>D29-F29</f>
        <v>0</v>
      </c>
    </row>
    <row r="30" spans="1:8" x14ac:dyDescent="0.2">
      <c r="A30" s="10" t="s">
        <v>176</v>
      </c>
    </row>
    <row r="31" spans="1:8" x14ac:dyDescent="0.2">
      <c r="A31" s="40" t="s">
        <v>153</v>
      </c>
      <c r="D31" s="151">
        <f>SUM(D25:D30)</f>
        <v>0</v>
      </c>
      <c r="E31" s="151">
        <f>SUM(E25:E30)</f>
        <v>0</v>
      </c>
      <c r="F31" s="151">
        <f>SUM(F25:F30)</f>
        <v>0</v>
      </c>
      <c r="G31" s="151">
        <f>SUM(G25:G30)</f>
        <v>0</v>
      </c>
    </row>
    <row r="33" spans="1:7" x14ac:dyDescent="0.2">
      <c r="A33" t="s">
        <v>174</v>
      </c>
    </row>
    <row r="34" spans="1:7" x14ac:dyDescent="0.2">
      <c r="A34" t="s">
        <v>175</v>
      </c>
      <c r="E34" s="152">
        <f>IF(C25=0,0,E25*60/C25)</f>
        <v>0</v>
      </c>
      <c r="G34" s="152">
        <f>IF(C25=0,0,G25*60/C25)</f>
        <v>0</v>
      </c>
    </row>
    <row r="36" spans="1:7" x14ac:dyDescent="0.2">
      <c r="A36" s="40" t="s">
        <v>179</v>
      </c>
      <c r="D36" s="155" t="s">
        <v>180</v>
      </c>
      <c r="E36" s="155" t="s">
        <v>181</v>
      </c>
      <c r="F36" s="155" t="s">
        <v>182</v>
      </c>
      <c r="G36" s="155" t="s">
        <v>183</v>
      </c>
    </row>
    <row r="37" spans="1:7" x14ac:dyDescent="0.2">
      <c r="A37" t="s">
        <v>145</v>
      </c>
    </row>
    <row r="38" spans="1:7" x14ac:dyDescent="0.2">
      <c r="A38" t="s">
        <v>152</v>
      </c>
    </row>
  </sheetData>
  <phoneticPr fontId="1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view="pageLayout" zoomScaleNormal="100" workbookViewId="0">
      <selection activeCell="D21" sqref="D21"/>
    </sheetView>
  </sheetViews>
  <sheetFormatPr baseColWidth="10" defaultRowHeight="12.75" x14ac:dyDescent="0.2"/>
  <cols>
    <col min="1" max="1" width="4.5703125" customWidth="1"/>
    <col min="2" max="2" width="12.5703125" customWidth="1"/>
    <col min="3" max="3" width="14.5703125" customWidth="1"/>
    <col min="4" max="4" width="14.140625" customWidth="1"/>
    <col min="5" max="5" width="13.85546875" customWidth="1"/>
    <col min="6" max="6" width="7.7109375" customWidth="1"/>
    <col min="7" max="7" width="8.140625" customWidth="1"/>
    <col min="8" max="8" width="15.85546875" customWidth="1"/>
  </cols>
  <sheetData>
    <row r="1" spans="1:8" ht="15" x14ac:dyDescent="0.25">
      <c r="A1" s="125"/>
    </row>
    <row r="3" spans="1:8" x14ac:dyDescent="0.2">
      <c r="D3" s="123" t="s">
        <v>145</v>
      </c>
      <c r="E3" s="123" t="s">
        <v>115</v>
      </c>
    </row>
    <row r="4" spans="1:8" ht="15" x14ac:dyDescent="0.25">
      <c r="B4" s="20" t="s">
        <v>134</v>
      </c>
      <c r="C4" s="18"/>
      <c r="D4" s="134">
        <f>Summen!G34</f>
        <v>0</v>
      </c>
      <c r="E4" s="38">
        <f>IF(H4=0,0,E5/H4)</f>
        <v>0</v>
      </c>
      <c r="F4" s="20" t="s">
        <v>135</v>
      </c>
      <c r="G4" s="18"/>
      <c r="H4" s="135">
        <f>Summen!C25/60</f>
        <v>0</v>
      </c>
    </row>
    <row r="5" spans="1:8" ht="15" x14ac:dyDescent="0.25">
      <c r="B5" s="20" t="s">
        <v>37</v>
      </c>
      <c r="C5" s="18"/>
      <c r="D5" s="38"/>
      <c r="E5" s="134">
        <f>Summen!E25</f>
        <v>0</v>
      </c>
    </row>
    <row r="6" spans="1:8" ht="15" x14ac:dyDescent="0.25">
      <c r="B6" s="20" t="s">
        <v>146</v>
      </c>
      <c r="C6" s="18"/>
      <c r="D6" s="134">
        <f>Summen!G26</f>
        <v>0</v>
      </c>
      <c r="E6" s="134">
        <f>Summen!E26</f>
        <v>0</v>
      </c>
    </row>
    <row r="7" spans="1:8" ht="15" x14ac:dyDescent="0.25">
      <c r="B7" s="124" t="s">
        <v>147</v>
      </c>
      <c r="C7" s="18"/>
      <c r="D7" s="134">
        <f>Summen!G27</f>
        <v>0</v>
      </c>
      <c r="E7" s="134">
        <f>Summen!E27</f>
        <v>0</v>
      </c>
    </row>
    <row r="8" spans="1:8" ht="15" x14ac:dyDescent="0.25">
      <c r="B8" s="124" t="s">
        <v>148</v>
      </c>
      <c r="C8" s="18"/>
      <c r="D8" s="134">
        <f>Summen!G28</f>
        <v>0</v>
      </c>
      <c r="E8" s="134">
        <f>Summen!E28</f>
        <v>0</v>
      </c>
    </row>
    <row r="9" spans="1:8" ht="15" x14ac:dyDescent="0.25">
      <c r="B9" s="124" t="s">
        <v>149</v>
      </c>
      <c r="C9" s="18"/>
      <c r="D9" s="134">
        <f>Summen!G29</f>
        <v>0</v>
      </c>
      <c r="E9" s="134">
        <f>Summen!E29</f>
        <v>0</v>
      </c>
    </row>
    <row r="12" spans="1:8" ht="15" x14ac:dyDescent="0.25">
      <c r="B12" s="196" t="s">
        <v>114</v>
      </c>
      <c r="C12" s="197"/>
      <c r="D12" s="142">
        <v>0.2</v>
      </c>
    </row>
    <row r="13" spans="1:8" ht="15" x14ac:dyDescent="0.25">
      <c r="B13" s="194" t="s">
        <v>141</v>
      </c>
      <c r="C13" s="195"/>
      <c r="D13" s="143">
        <v>0</v>
      </c>
    </row>
    <row r="15" spans="1:8" ht="15" x14ac:dyDescent="0.25">
      <c r="B15" s="124" t="s">
        <v>45</v>
      </c>
      <c r="C15" s="18"/>
      <c r="D15" s="158">
        <f>Summen!F31</f>
        <v>0</v>
      </c>
    </row>
    <row r="16" spans="1:8" ht="38.25" x14ac:dyDescent="0.2">
      <c r="B16" s="192" t="s">
        <v>137</v>
      </c>
      <c r="C16" s="193"/>
      <c r="D16" s="137" t="s">
        <v>37</v>
      </c>
      <c r="E16" s="131" t="s">
        <v>118</v>
      </c>
      <c r="F16" s="132" t="s">
        <v>39</v>
      </c>
      <c r="G16" s="133" t="s">
        <v>66</v>
      </c>
      <c r="H16" s="132" t="s">
        <v>40</v>
      </c>
    </row>
    <row r="17" spans="1:8" ht="15" x14ac:dyDescent="0.25">
      <c r="B17" s="199" t="s">
        <v>139</v>
      </c>
      <c r="C17" s="200"/>
      <c r="D17" s="142">
        <v>0.4</v>
      </c>
      <c r="E17" s="142">
        <v>0.3</v>
      </c>
      <c r="F17" s="142">
        <v>0.1</v>
      </c>
      <c r="G17" s="142">
        <v>0.1</v>
      </c>
      <c r="H17" s="138">
        <f>1-D17-E17-F17-G17</f>
        <v>9.9999999999999978E-2</v>
      </c>
    </row>
    <row r="18" spans="1:8" x14ac:dyDescent="0.2">
      <c r="B18" s="196" t="s">
        <v>138</v>
      </c>
      <c r="C18" s="200"/>
      <c r="D18" s="136">
        <f>IF(D32=0,0,D17)</f>
        <v>0</v>
      </c>
      <c r="E18" s="136">
        <f>IF(E32=0,0,E17)</f>
        <v>0</v>
      </c>
      <c r="F18" s="136">
        <f>IF(F32=0,0,F17)</f>
        <v>0</v>
      </c>
      <c r="G18" s="136">
        <f>IF(G32=0,0,G17)</f>
        <v>0</v>
      </c>
      <c r="H18" s="136">
        <f>IF(H32=0,0,H17)</f>
        <v>0</v>
      </c>
    </row>
    <row r="19" spans="1:8" x14ac:dyDescent="0.2">
      <c r="B19" s="196" t="s">
        <v>140</v>
      </c>
      <c r="C19" s="200"/>
      <c r="D19" s="136" t="e">
        <f>D18  /(D18+E18+F18+G18+H18)</f>
        <v>#DIV/0!</v>
      </c>
      <c r="E19" s="136" t="e">
        <f>E18  /(D18+E18+F18+G18+H18)</f>
        <v>#DIV/0!</v>
      </c>
      <c r="F19" s="136" t="e">
        <f>F18  /(D18+E18+F18+G18+H18)</f>
        <v>#DIV/0!</v>
      </c>
      <c r="G19" s="136" t="e">
        <f>G18  /(D18+E18+F18+G18+H18)</f>
        <v>#DIV/0!</v>
      </c>
      <c r="H19" s="136" t="e">
        <f>H18  /(D18+E18+F18+G18+H18)</f>
        <v>#DIV/0!</v>
      </c>
    </row>
    <row r="27" spans="1:8" x14ac:dyDescent="0.2">
      <c r="A27" s="31"/>
      <c r="B27" s="21"/>
      <c r="C27" s="19"/>
      <c r="D27" s="187" t="s">
        <v>36</v>
      </c>
      <c r="E27" s="187"/>
      <c r="F27" s="187"/>
      <c r="G27" s="187"/>
      <c r="H27" s="187"/>
    </row>
    <row r="28" spans="1:8" ht="38.25" x14ac:dyDescent="0.2">
      <c r="A28" s="25"/>
      <c r="D28" s="30" t="s">
        <v>37</v>
      </c>
      <c r="E28" s="120" t="s">
        <v>118</v>
      </c>
      <c r="F28" s="121" t="s">
        <v>39</v>
      </c>
      <c r="G28" s="113" t="s">
        <v>66</v>
      </c>
      <c r="H28" s="121" t="s">
        <v>40</v>
      </c>
    </row>
    <row r="29" spans="1:8" ht="15" x14ac:dyDescent="0.25">
      <c r="A29" s="57" t="s">
        <v>41</v>
      </c>
      <c r="B29" s="188" t="s">
        <v>45</v>
      </c>
      <c r="C29" s="189"/>
      <c r="D29" s="139">
        <f>IF(D4*H4=0,0,(D15/(D4*H4))*D19)</f>
        <v>0</v>
      </c>
      <c r="E29" s="139">
        <f>IF(D6=0,0,(D15/(D6))*E19)</f>
        <v>0</v>
      </c>
      <c r="F29" s="140">
        <f>IF(D7=0,0,(D15/D7)*F19)</f>
        <v>0</v>
      </c>
      <c r="G29" s="140">
        <f>IF(D8=0,0,(D15/D8)*G19)</f>
        <v>0</v>
      </c>
      <c r="H29" s="140">
        <f>IF(D9=0,0,(D15/D9)*H19)</f>
        <v>0</v>
      </c>
    </row>
    <row r="30" spans="1:8" ht="15" x14ac:dyDescent="0.25">
      <c r="A30" s="57" t="s">
        <v>42</v>
      </c>
      <c r="B30" s="188" t="s">
        <v>46</v>
      </c>
      <c r="C30" s="189"/>
      <c r="D30" s="160">
        <v>1.2</v>
      </c>
      <c r="E30" s="161">
        <v>0.12</v>
      </c>
      <c r="F30" s="162">
        <v>0.04</v>
      </c>
      <c r="G30" s="162">
        <v>0.02</v>
      </c>
      <c r="H30" s="162">
        <v>0.03</v>
      </c>
    </row>
    <row r="31" spans="1:8" ht="15.75" thickBot="1" x14ac:dyDescent="0.3">
      <c r="A31" s="59" t="s">
        <v>43</v>
      </c>
      <c r="B31" s="190" t="s">
        <v>47</v>
      </c>
      <c r="C31" s="191"/>
      <c r="D31" s="159">
        <f>D32-D29-D30</f>
        <v>-1.2</v>
      </c>
      <c r="E31" s="159">
        <f>E32-E29-E30</f>
        <v>-0.12</v>
      </c>
      <c r="F31" s="159">
        <f>F32-F29-F30</f>
        <v>-0.04</v>
      </c>
      <c r="G31" s="159">
        <f>G32-G29-G30</f>
        <v>-0.02</v>
      </c>
      <c r="H31" s="159">
        <f>H32-H29-H30</f>
        <v>-0.03</v>
      </c>
    </row>
    <row r="32" spans="1:8" ht="40.5" customHeight="1" thickBot="1" x14ac:dyDescent="0.25">
      <c r="A32" s="60" t="s">
        <v>44</v>
      </c>
      <c r="B32" s="198" t="s">
        <v>48</v>
      </c>
      <c r="C32" s="198"/>
      <c r="D32" s="126">
        <f>'221'!D33</f>
        <v>0</v>
      </c>
      <c r="E32" s="126">
        <f>'221'!E33</f>
        <v>0</v>
      </c>
      <c r="F32" s="126">
        <f>'221'!G33</f>
        <v>0</v>
      </c>
      <c r="G32" s="126">
        <f>'221'!H33</f>
        <v>0</v>
      </c>
      <c r="H32" s="127">
        <f>'221'!K33</f>
        <v>0</v>
      </c>
    </row>
    <row r="33" spans="1:4" x14ac:dyDescent="0.2">
      <c r="A33" s="23"/>
      <c r="B33" s="130"/>
      <c r="C33" s="130"/>
    </row>
    <row r="45" spans="1:4" ht="15" x14ac:dyDescent="0.25">
      <c r="B45" s="144" t="s">
        <v>142</v>
      </c>
      <c r="C45" s="145"/>
      <c r="D45" s="146"/>
    </row>
    <row r="46" spans="1:4" ht="15" x14ac:dyDescent="0.25">
      <c r="B46" s="147" t="s">
        <v>143</v>
      </c>
      <c r="C46" s="148"/>
      <c r="D46" s="149"/>
    </row>
  </sheetData>
  <sheetProtection selectLockedCells="1"/>
  <mergeCells count="11">
    <mergeCell ref="B12:C12"/>
    <mergeCell ref="B32:C32"/>
    <mergeCell ref="B17:C17"/>
    <mergeCell ref="B18:C18"/>
    <mergeCell ref="B19:C19"/>
    <mergeCell ref="D27:H27"/>
    <mergeCell ref="B30:C30"/>
    <mergeCell ref="B31:C31"/>
    <mergeCell ref="B29:C29"/>
    <mergeCell ref="B16:C16"/>
    <mergeCell ref="B13:C13"/>
  </mergeCells>
  <phoneticPr fontId="15" type="noConversion"/>
  <pageMargins left="0.7" right="0.51041666666666663" top="1.0208333333333333" bottom="0.75" header="0.3" footer="0.3"/>
  <pageSetup paperSize="9" orientation="portrait" r:id="rId1"/>
  <headerFooter>
    <oddHeader>&amp;R&amp;"Arial,Fett"&amp;11Datenerfassung</oddHeader>
    <oddFooter>&amp;R&amp;"Arial,Fett"&amp;7Seite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view="pageLayout" topLeftCell="A11" zoomScaleNormal="120" zoomScaleSheetLayoutView="90" workbookViewId="0">
      <selection activeCell="K18" sqref="K18:K19"/>
    </sheetView>
  </sheetViews>
  <sheetFormatPr baseColWidth="10" defaultRowHeight="12.75" x14ac:dyDescent="0.2"/>
  <cols>
    <col min="1" max="1" width="4.28515625" customWidth="1"/>
    <col min="2" max="2" width="19.85546875" customWidth="1"/>
    <col min="3" max="3" width="6.28515625" customWidth="1"/>
    <col min="4" max="4" width="11" customWidth="1"/>
    <col min="5" max="5" width="4" customWidth="1"/>
    <col min="6" max="6" width="7.140625" customWidth="1"/>
    <col min="7" max="7" width="10.140625" customWidth="1"/>
    <col min="8" max="8" width="4.5703125" customWidth="1"/>
    <col min="9" max="9" width="2.140625" hidden="1" customWidth="1"/>
    <col min="10" max="10" width="8.5703125" customWidth="1"/>
    <col min="11" max="11" width="14.140625" customWidth="1"/>
    <col min="12" max="12" width="0.140625" hidden="1" customWidth="1"/>
    <col min="13" max="13" width="0.140625" customWidth="1"/>
  </cols>
  <sheetData>
    <row r="1" spans="1:11" ht="1.5" customHeight="1" x14ac:dyDescent="0.2">
      <c r="A1" s="43"/>
      <c r="B1" s="41"/>
      <c r="C1" s="41"/>
      <c r="D1" s="41"/>
      <c r="E1" s="41"/>
      <c r="F1" s="41"/>
      <c r="G1" s="288"/>
      <c r="H1" s="288"/>
      <c r="I1" s="288"/>
      <c r="J1" s="288"/>
      <c r="K1" s="288"/>
    </row>
    <row r="2" spans="1:11" ht="15" customHeight="1" x14ac:dyDescent="0.2">
      <c r="A2" s="264" t="s">
        <v>0</v>
      </c>
      <c r="B2" s="265"/>
      <c r="C2" s="265"/>
      <c r="D2" s="265"/>
      <c r="E2" s="265"/>
      <c r="F2" s="266"/>
      <c r="G2" s="267" t="s">
        <v>1</v>
      </c>
      <c r="H2" s="268"/>
      <c r="I2" s="269"/>
      <c r="J2" s="267" t="s">
        <v>2</v>
      </c>
      <c r="K2" s="269"/>
    </row>
    <row r="3" spans="1:11" ht="15" customHeight="1" x14ac:dyDescent="0.2">
      <c r="A3" s="270"/>
      <c r="B3" s="271"/>
      <c r="C3" s="271"/>
      <c r="D3" s="271"/>
      <c r="E3" s="271"/>
      <c r="F3" s="272"/>
      <c r="G3" s="275"/>
      <c r="H3" s="276"/>
      <c r="I3" s="35"/>
      <c r="J3" s="273">
        <f ca="1">TODAY()</f>
        <v>44719</v>
      </c>
      <c r="K3" s="274"/>
    </row>
    <row r="4" spans="1:11" ht="15" customHeight="1" x14ac:dyDescent="0.2">
      <c r="A4" s="280" t="s">
        <v>3</v>
      </c>
      <c r="B4" s="281"/>
      <c r="C4" s="281"/>
      <c r="D4" s="281"/>
      <c r="E4" s="281"/>
      <c r="F4" s="281"/>
      <c r="G4" s="281"/>
      <c r="H4" s="281"/>
      <c r="I4" s="281"/>
      <c r="J4" s="281"/>
      <c r="K4" s="282"/>
    </row>
    <row r="5" spans="1:11" ht="15" customHeight="1" x14ac:dyDescent="0.2">
      <c r="A5" s="277"/>
      <c r="B5" s="278"/>
      <c r="C5" s="278"/>
      <c r="D5" s="278"/>
      <c r="E5" s="278"/>
      <c r="F5" s="278"/>
      <c r="G5" s="278"/>
      <c r="H5" s="278"/>
      <c r="I5" s="278"/>
      <c r="J5" s="278"/>
      <c r="K5" s="279"/>
    </row>
    <row r="6" spans="1:11" ht="15" customHeight="1" x14ac:dyDescent="0.2">
      <c r="A6" s="270"/>
      <c r="B6" s="271"/>
      <c r="C6" s="271"/>
      <c r="D6" s="271"/>
      <c r="E6" s="271"/>
      <c r="F6" s="271"/>
      <c r="G6" s="271"/>
      <c r="H6" s="271"/>
      <c r="I6" s="271"/>
      <c r="J6" s="271"/>
      <c r="K6" s="272"/>
    </row>
    <row r="7" spans="1:11" ht="15" customHeight="1" x14ac:dyDescent="0.2">
      <c r="A7" s="280" t="s">
        <v>14</v>
      </c>
      <c r="B7" s="281"/>
      <c r="C7" s="281"/>
      <c r="D7" s="281"/>
      <c r="E7" s="281"/>
      <c r="F7" s="281"/>
      <c r="G7" s="281"/>
      <c r="H7" s="281"/>
      <c r="I7" s="281"/>
      <c r="J7" s="281"/>
      <c r="K7" s="282"/>
    </row>
    <row r="8" spans="1:11" ht="24.75" customHeight="1" x14ac:dyDescent="0.2">
      <c r="A8" s="270"/>
      <c r="B8" s="271"/>
      <c r="C8" s="271"/>
      <c r="D8" s="271"/>
      <c r="E8" s="271"/>
      <c r="F8" s="271"/>
      <c r="G8" s="271"/>
      <c r="H8" s="271"/>
      <c r="I8" s="271"/>
      <c r="J8" s="271"/>
      <c r="K8" s="272"/>
    </row>
    <row r="9" spans="1:11" ht="31.5" customHeight="1" x14ac:dyDescent="0.2">
      <c r="A9" s="287" t="s">
        <v>15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</row>
    <row r="10" spans="1:11" ht="24" customHeight="1" x14ac:dyDescent="0.2">
      <c r="A10" s="283">
        <v>1</v>
      </c>
      <c r="B10" s="258" t="s">
        <v>16</v>
      </c>
      <c r="C10" s="259"/>
      <c r="D10" s="259"/>
      <c r="E10" s="259"/>
      <c r="F10" s="259"/>
      <c r="G10" s="259"/>
      <c r="H10" s="259"/>
      <c r="I10" s="259"/>
      <c r="J10" s="309" t="s">
        <v>33</v>
      </c>
      <c r="K10" s="307" t="s">
        <v>34</v>
      </c>
    </row>
    <row r="11" spans="1:11" ht="9.75" customHeight="1" x14ac:dyDescent="0.2">
      <c r="A11" s="284"/>
      <c r="B11" s="285"/>
      <c r="C11" s="286"/>
      <c r="D11" s="286"/>
      <c r="E11" s="286"/>
      <c r="F11" s="286"/>
      <c r="G11" s="286"/>
      <c r="H11" s="286"/>
      <c r="I11" s="286"/>
      <c r="J11" s="310"/>
      <c r="K11" s="308"/>
    </row>
    <row r="12" spans="1:11" ht="17.25" customHeight="1" x14ac:dyDescent="0.2">
      <c r="A12" s="242" t="s">
        <v>20</v>
      </c>
      <c r="B12" s="56" t="s">
        <v>17</v>
      </c>
      <c r="C12" s="54"/>
      <c r="D12" s="54"/>
      <c r="E12" s="54"/>
      <c r="F12" s="54"/>
      <c r="G12" s="54"/>
      <c r="H12" s="54"/>
      <c r="I12" s="54"/>
      <c r="J12" s="55"/>
      <c r="K12" s="304">
        <f>(K18)/(1+J14+J16)</f>
        <v>0</v>
      </c>
    </row>
    <row r="13" spans="1:11" ht="16.5" customHeight="1" x14ac:dyDescent="0.2">
      <c r="A13" s="243"/>
      <c r="B13" s="293" t="s">
        <v>18</v>
      </c>
      <c r="C13" s="294"/>
      <c r="D13" s="294"/>
      <c r="E13" s="294"/>
      <c r="F13" s="294"/>
      <c r="G13" s="294"/>
      <c r="H13" s="294"/>
      <c r="I13" s="294"/>
      <c r="J13" s="295"/>
      <c r="K13" s="305"/>
    </row>
    <row r="14" spans="1:11" ht="15.75" customHeight="1" x14ac:dyDescent="0.2">
      <c r="A14" s="242" t="s">
        <v>21</v>
      </c>
      <c r="B14" s="221" t="s">
        <v>19</v>
      </c>
      <c r="C14" s="222"/>
      <c r="D14" s="222"/>
      <c r="E14" s="222"/>
      <c r="F14" s="222"/>
      <c r="G14" s="222"/>
      <c r="H14" s="222"/>
      <c r="I14" s="223"/>
      <c r="J14" s="220">
        <f>'EFB Basis'!D12</f>
        <v>0.2</v>
      </c>
      <c r="K14" s="205">
        <f>ROUNDUP(K12*J14,2)</f>
        <v>0</v>
      </c>
    </row>
    <row r="15" spans="1:11" ht="16.5" customHeight="1" x14ac:dyDescent="0.2">
      <c r="A15" s="243"/>
      <c r="B15" s="293" t="s">
        <v>132</v>
      </c>
      <c r="C15" s="294"/>
      <c r="D15" s="294"/>
      <c r="E15" s="294"/>
      <c r="F15" s="294"/>
      <c r="G15" s="294"/>
      <c r="H15" s="294"/>
      <c r="I15" s="295"/>
      <c r="J15" s="213"/>
      <c r="K15" s="206"/>
    </row>
    <row r="16" spans="1:11" ht="13.5" customHeight="1" x14ac:dyDescent="0.2">
      <c r="A16" s="242" t="s">
        <v>22</v>
      </c>
      <c r="B16" s="258" t="s">
        <v>23</v>
      </c>
      <c r="C16" s="259"/>
      <c r="D16" s="259"/>
      <c r="E16" s="259"/>
      <c r="F16" s="259"/>
      <c r="G16" s="259"/>
      <c r="H16" s="259"/>
      <c r="I16" s="306"/>
      <c r="J16" s="212">
        <f>'EFB Basis'!D13</f>
        <v>0</v>
      </c>
      <c r="K16" s="205">
        <f>J16*K12</f>
        <v>0</v>
      </c>
    </row>
    <row r="17" spans="1:11" ht="13.5" thickBot="1" x14ac:dyDescent="0.25">
      <c r="A17" s="243"/>
      <c r="B17" s="217" t="s">
        <v>133</v>
      </c>
      <c r="C17" s="218"/>
      <c r="D17" s="218"/>
      <c r="E17" s="218"/>
      <c r="F17" s="218"/>
      <c r="G17" s="218"/>
      <c r="H17" s="218"/>
      <c r="I17" s="219"/>
      <c r="J17" s="220"/>
      <c r="K17" s="207"/>
    </row>
    <row r="18" spans="1:11" ht="16.5" customHeight="1" x14ac:dyDescent="0.2">
      <c r="A18" s="242" t="s">
        <v>30</v>
      </c>
      <c r="B18" s="258" t="s">
        <v>24</v>
      </c>
      <c r="C18" s="259"/>
      <c r="D18" s="259"/>
      <c r="E18" s="259"/>
      <c r="F18" s="259"/>
      <c r="G18" s="259"/>
      <c r="H18" s="259"/>
      <c r="I18" s="259"/>
      <c r="J18" s="210"/>
      <c r="K18" s="208">
        <f>'EFB Basis'!D4</f>
        <v>0</v>
      </c>
    </row>
    <row r="19" spans="1:11" ht="13.5" thickBot="1" x14ac:dyDescent="0.25">
      <c r="A19" s="243"/>
      <c r="B19" s="217" t="s">
        <v>25</v>
      </c>
      <c r="C19" s="218"/>
      <c r="D19" s="218"/>
      <c r="E19" s="218"/>
      <c r="F19" s="218"/>
      <c r="G19" s="218"/>
      <c r="H19" s="218"/>
      <c r="I19" s="218"/>
      <c r="J19" s="211"/>
      <c r="K19" s="209"/>
    </row>
    <row r="20" spans="1:11" ht="16.5" customHeight="1" x14ac:dyDescent="0.2">
      <c r="A20" s="242" t="s">
        <v>31</v>
      </c>
      <c r="B20" s="221" t="s">
        <v>26</v>
      </c>
      <c r="C20" s="222"/>
      <c r="D20" s="222"/>
      <c r="E20" s="222"/>
      <c r="F20" s="222"/>
      <c r="G20" s="222"/>
      <c r="H20" s="222"/>
      <c r="I20" s="223"/>
      <c r="J20" s="212">
        <f>IF(K18=0,0,ROUND(((K22-K18)/K18),3))</f>
        <v>0</v>
      </c>
      <c r="K20" s="207">
        <f>K18*J20</f>
        <v>0</v>
      </c>
    </row>
    <row r="21" spans="1:11" ht="13.5" thickBot="1" x14ac:dyDescent="0.25">
      <c r="A21" s="243"/>
      <c r="B21" s="217" t="s">
        <v>27</v>
      </c>
      <c r="C21" s="218"/>
      <c r="D21" s="218"/>
      <c r="E21" s="218"/>
      <c r="F21" s="218"/>
      <c r="G21" s="218"/>
      <c r="H21" s="218"/>
      <c r="I21" s="219"/>
      <c r="J21" s="213"/>
      <c r="K21" s="207"/>
    </row>
    <row r="22" spans="1:11" ht="16.5" customHeight="1" x14ac:dyDescent="0.2">
      <c r="A22" s="296" t="s">
        <v>32</v>
      </c>
      <c r="B22" s="258" t="s">
        <v>28</v>
      </c>
      <c r="C22" s="259"/>
      <c r="D22" s="259"/>
      <c r="E22" s="259"/>
      <c r="F22" s="259"/>
      <c r="G22" s="259"/>
      <c r="H22" s="259"/>
      <c r="I22" s="259"/>
      <c r="J22" s="210"/>
      <c r="K22" s="208">
        <f>'EFB Basis'!E4</f>
        <v>0</v>
      </c>
    </row>
    <row r="23" spans="1:11" ht="13.5" thickBot="1" x14ac:dyDescent="0.25">
      <c r="A23" s="297"/>
      <c r="B23" s="217" t="s">
        <v>29</v>
      </c>
      <c r="C23" s="218"/>
      <c r="D23" s="218"/>
      <c r="E23" s="218"/>
      <c r="F23" s="218"/>
      <c r="G23" s="218"/>
      <c r="H23" s="218"/>
      <c r="I23" s="218"/>
      <c r="J23" s="211"/>
      <c r="K23" s="209"/>
    </row>
    <row r="25" spans="1:11" ht="30" customHeight="1" x14ac:dyDescent="0.2"/>
    <row r="26" spans="1:11" x14ac:dyDescent="0.2">
      <c r="A26" s="283">
        <v>2</v>
      </c>
      <c r="B26" s="190" t="s">
        <v>35</v>
      </c>
      <c r="C26" s="314"/>
      <c r="D26" s="314"/>
      <c r="E26" s="314"/>
      <c r="F26" s="314"/>
      <c r="G26" s="314"/>
      <c r="H26" s="314"/>
      <c r="I26" s="314"/>
      <c r="J26" s="314"/>
      <c r="K26" s="191"/>
    </row>
    <row r="27" spans="1:11" x14ac:dyDescent="0.2">
      <c r="A27" s="284"/>
      <c r="B27" s="315"/>
      <c r="C27" s="287"/>
      <c r="D27" s="287"/>
      <c r="E27" s="287"/>
      <c r="F27" s="287"/>
      <c r="G27" s="287"/>
      <c r="H27" s="287"/>
      <c r="I27" s="287"/>
      <c r="J27" s="287"/>
      <c r="K27" s="316"/>
    </row>
    <row r="28" spans="1:11" ht="21.75" customHeight="1" x14ac:dyDescent="0.2">
      <c r="A28" s="31"/>
      <c r="B28" s="21"/>
      <c r="C28" s="19"/>
      <c r="D28" s="311" t="s">
        <v>36</v>
      </c>
      <c r="E28" s="312"/>
      <c r="F28" s="312"/>
      <c r="G28" s="312"/>
      <c r="H28" s="312"/>
      <c r="I28" s="312"/>
      <c r="J28" s="312"/>
      <c r="K28" s="313"/>
    </row>
    <row r="29" spans="1:11" ht="38.25" x14ac:dyDescent="0.2">
      <c r="A29" s="25"/>
      <c r="D29" s="30" t="s">
        <v>37</v>
      </c>
      <c r="E29" s="263" t="s">
        <v>118</v>
      </c>
      <c r="F29" s="216"/>
      <c r="G29" s="114" t="s">
        <v>39</v>
      </c>
      <c r="H29" s="214" t="s">
        <v>66</v>
      </c>
      <c r="I29" s="215"/>
      <c r="J29" s="216"/>
      <c r="K29" s="114" t="s">
        <v>40</v>
      </c>
    </row>
    <row r="30" spans="1:11" ht="27" customHeight="1" x14ac:dyDescent="0.2">
      <c r="A30" s="57" t="s">
        <v>41</v>
      </c>
      <c r="B30" s="188" t="s">
        <v>45</v>
      </c>
      <c r="C30" s="189"/>
      <c r="D30" s="128">
        <f>'EFB Basis'!D29</f>
        <v>0</v>
      </c>
      <c r="E30" s="201">
        <f>'EFB Basis'!E29</f>
        <v>0</v>
      </c>
      <c r="F30" s="202"/>
      <c r="G30" s="33">
        <f>'EFB Basis'!F29</f>
        <v>0</v>
      </c>
      <c r="H30" s="201">
        <f>'EFB Basis'!G29</f>
        <v>0</v>
      </c>
      <c r="I30" s="202"/>
      <c r="J30" s="202"/>
      <c r="K30" s="33">
        <f>'EFB Basis'!H29</f>
        <v>0</v>
      </c>
    </row>
    <row r="31" spans="1:11" ht="27.75" customHeight="1" x14ac:dyDescent="0.2">
      <c r="A31" s="57" t="s">
        <v>42</v>
      </c>
      <c r="B31" s="188" t="s">
        <v>46</v>
      </c>
      <c r="C31" s="189"/>
      <c r="D31" s="128">
        <f>'EFB Basis'!D30</f>
        <v>1.2</v>
      </c>
      <c r="E31" s="201">
        <f>'EFB Basis'!E30</f>
        <v>0.12</v>
      </c>
      <c r="F31" s="202"/>
      <c r="G31" s="33">
        <f>'EFB Basis'!F30</f>
        <v>0.04</v>
      </c>
      <c r="H31" s="201">
        <f>'EFB Basis'!G30</f>
        <v>0.02</v>
      </c>
      <c r="I31" s="202"/>
      <c r="J31" s="202"/>
      <c r="K31" s="33">
        <f>'EFB Basis'!H30</f>
        <v>0.03</v>
      </c>
    </row>
    <row r="32" spans="1:11" ht="24" customHeight="1" thickBot="1" x14ac:dyDescent="0.25">
      <c r="A32" s="59" t="s">
        <v>43</v>
      </c>
      <c r="B32" s="190" t="s">
        <v>47</v>
      </c>
      <c r="C32" s="191"/>
      <c r="D32" s="129">
        <f>'EFB Basis'!D31</f>
        <v>-1.2</v>
      </c>
      <c r="E32" s="203">
        <f>'EFB Basis'!E31</f>
        <v>-0.12</v>
      </c>
      <c r="F32" s="204"/>
      <c r="G32" s="122">
        <f>'EFB Basis'!F31</f>
        <v>-0.04</v>
      </c>
      <c r="H32" s="203">
        <f>'EFB Basis'!G31</f>
        <v>-0.02</v>
      </c>
      <c r="I32" s="204"/>
      <c r="J32" s="204"/>
      <c r="K32" s="122">
        <f>'EFB Basis'!H31</f>
        <v>-0.03</v>
      </c>
    </row>
    <row r="33" spans="1:13" ht="27" customHeight="1" thickBot="1" x14ac:dyDescent="0.25">
      <c r="A33" s="60" t="s">
        <v>44</v>
      </c>
      <c r="B33" s="256" t="s">
        <v>48</v>
      </c>
      <c r="C33" s="257"/>
      <c r="D33" s="126">
        <f>J20</f>
        <v>0</v>
      </c>
      <c r="E33" s="260">
        <f>I56</f>
        <v>0</v>
      </c>
      <c r="F33" s="262"/>
      <c r="G33" s="126">
        <f>I59</f>
        <v>0</v>
      </c>
      <c r="H33" s="260">
        <f>I62</f>
        <v>0</v>
      </c>
      <c r="I33" s="261"/>
      <c r="J33" s="262"/>
      <c r="K33" s="127">
        <f>I65</f>
        <v>0</v>
      </c>
    </row>
    <row r="34" spans="1:13" ht="13.5" customHeight="1" x14ac:dyDescent="0.2"/>
    <row r="35" spans="1:13" hidden="1" x14ac:dyDescent="0.2"/>
    <row r="36" spans="1:13" ht="12" customHeight="1" x14ac:dyDescent="0.2"/>
    <row r="37" spans="1:13" hidden="1" x14ac:dyDescent="0.2"/>
    <row r="38" spans="1:13" x14ac:dyDescent="0.2">
      <c r="J38" s="23"/>
    </row>
    <row r="42" spans="1:13" ht="9" customHeight="1" x14ac:dyDescent="0.2"/>
    <row r="43" spans="1:13" hidden="1" x14ac:dyDescent="0.2"/>
    <row r="45" spans="1:13" ht="13.5" customHeight="1" x14ac:dyDescent="0.2">
      <c r="A45" s="10"/>
    </row>
    <row r="46" spans="1:13" ht="3" hidden="1" customHeight="1" x14ac:dyDescent="0.2">
      <c r="A46" s="43"/>
      <c r="G46" s="289"/>
      <c r="H46" s="289"/>
      <c r="I46" s="289"/>
      <c r="J46" s="289"/>
      <c r="K46" s="289"/>
    </row>
    <row r="47" spans="1:13" hidden="1" x14ac:dyDescent="0.2"/>
    <row r="48" spans="1:13" ht="24.75" customHeight="1" x14ac:dyDescent="0.2">
      <c r="A48" s="63" t="s">
        <v>57</v>
      </c>
      <c r="B48" s="61" t="s">
        <v>49</v>
      </c>
      <c r="C48" s="61"/>
      <c r="D48" s="61"/>
      <c r="E48" s="61"/>
      <c r="F48" s="61"/>
      <c r="G48" s="61"/>
      <c r="H48" s="61"/>
      <c r="I48" s="62"/>
      <c r="J48" s="61"/>
      <c r="K48" s="58"/>
      <c r="L48" s="46"/>
      <c r="M48" s="46"/>
    </row>
    <row r="49" spans="1:11" ht="65.25" customHeight="1" x14ac:dyDescent="0.2">
      <c r="A49" s="63"/>
      <c r="B49" s="12"/>
      <c r="C49" s="12"/>
      <c r="D49" s="12"/>
      <c r="E49" s="12"/>
      <c r="F49" s="12"/>
      <c r="G49" s="235" t="s">
        <v>64</v>
      </c>
      <c r="H49" s="236"/>
      <c r="I49" s="237" t="s">
        <v>119</v>
      </c>
      <c r="J49" s="238"/>
      <c r="K49" s="44" t="s">
        <v>120</v>
      </c>
    </row>
    <row r="50" spans="1:11" x14ac:dyDescent="0.2">
      <c r="A50" s="298" t="s">
        <v>58</v>
      </c>
      <c r="B50" s="66" t="s">
        <v>50</v>
      </c>
      <c r="C50" s="12"/>
      <c r="D50" s="12"/>
      <c r="E50" s="12"/>
      <c r="F50" s="12"/>
      <c r="G50" s="12"/>
      <c r="H50" s="12"/>
      <c r="I50" s="12"/>
      <c r="J50" s="13"/>
      <c r="K50" s="239"/>
    </row>
    <row r="51" spans="1:11" x14ac:dyDescent="0.2">
      <c r="A51" s="299"/>
      <c r="B51" s="71" t="s">
        <v>125</v>
      </c>
      <c r="C51" s="68" t="s">
        <v>79</v>
      </c>
      <c r="D51" s="23" t="s">
        <v>126</v>
      </c>
      <c r="E51" s="23"/>
      <c r="F51" s="23"/>
      <c r="G51" s="23"/>
      <c r="H51" s="23"/>
      <c r="I51" s="23"/>
      <c r="J51" s="24"/>
      <c r="K51" s="240"/>
    </row>
    <row r="52" spans="1:11" ht="12" customHeight="1" x14ac:dyDescent="0.2">
      <c r="A52" s="300"/>
      <c r="B52" s="22"/>
      <c r="C52" s="23"/>
      <c r="D52" s="23"/>
      <c r="E52" s="23"/>
      <c r="F52" s="23"/>
      <c r="G52" s="23"/>
      <c r="H52" s="23"/>
      <c r="I52" s="23"/>
      <c r="J52" s="24"/>
      <c r="K52" s="241"/>
    </row>
    <row r="53" spans="1:11" x14ac:dyDescent="0.2">
      <c r="A53" s="301"/>
      <c r="B53" s="232">
        <f>K22</f>
        <v>0</v>
      </c>
      <c r="C53" s="250" t="s">
        <v>79</v>
      </c>
      <c r="D53" s="253">
        <f>IF(B53=0,0,K53/B53)</f>
        <v>0</v>
      </c>
      <c r="E53" s="253"/>
      <c r="F53" s="253"/>
      <c r="G53" s="12"/>
      <c r="H53" s="12"/>
      <c r="I53" s="12" t="s">
        <v>65</v>
      </c>
      <c r="J53" s="13"/>
      <c r="K53" s="229">
        <f>'EFB Basis'!E5</f>
        <v>0</v>
      </c>
    </row>
    <row r="54" spans="1:11" x14ac:dyDescent="0.2">
      <c r="A54" s="302"/>
      <c r="B54" s="233"/>
      <c r="C54" s="251"/>
      <c r="D54" s="254"/>
      <c r="E54" s="254"/>
      <c r="F54" s="254"/>
      <c r="G54" s="23"/>
      <c r="H54" s="23"/>
      <c r="I54" s="23"/>
      <c r="J54" s="24"/>
      <c r="K54" s="230"/>
    </row>
    <row r="55" spans="1:11" ht="13.5" customHeight="1" x14ac:dyDescent="0.2">
      <c r="A55" s="303"/>
      <c r="B55" s="234"/>
      <c r="C55" s="252"/>
      <c r="D55" s="255"/>
      <c r="E55" s="255"/>
      <c r="F55" s="255"/>
      <c r="G55" s="15"/>
      <c r="H55" s="15"/>
      <c r="I55" s="15"/>
      <c r="J55" s="16"/>
      <c r="K55" s="231"/>
    </row>
    <row r="56" spans="1:11" x14ac:dyDescent="0.2">
      <c r="A56" s="298" t="s">
        <v>59</v>
      </c>
      <c r="B56" s="65" t="s">
        <v>51</v>
      </c>
      <c r="C56" s="23"/>
      <c r="D56" s="23"/>
      <c r="E56" s="23"/>
      <c r="F56" s="23"/>
      <c r="G56" s="246">
        <f>'EFB Basis'!D6</f>
        <v>0</v>
      </c>
      <c r="H56" s="247"/>
      <c r="I56" s="224">
        <f>IF(G56=0,0,ROUND(((K56-G56)/G56),3))</f>
        <v>0</v>
      </c>
      <c r="J56" s="225"/>
      <c r="K56" s="229">
        <f>'EFB Basis'!E6</f>
        <v>0</v>
      </c>
    </row>
    <row r="57" spans="1:11" x14ac:dyDescent="0.2">
      <c r="A57" s="299"/>
      <c r="B57" s="70" t="s">
        <v>52</v>
      </c>
      <c r="C57" s="23"/>
      <c r="D57" s="23"/>
      <c r="E57" s="23"/>
      <c r="F57" s="23"/>
      <c r="G57" s="246"/>
      <c r="H57" s="247"/>
      <c r="I57" s="226"/>
      <c r="J57" s="225"/>
      <c r="K57" s="230"/>
    </row>
    <row r="58" spans="1:11" x14ac:dyDescent="0.2">
      <c r="A58" s="300"/>
      <c r="B58" s="15"/>
      <c r="C58" s="15"/>
      <c r="D58" s="15"/>
      <c r="E58" s="15"/>
      <c r="F58" s="15"/>
      <c r="G58" s="248"/>
      <c r="H58" s="249"/>
      <c r="I58" s="227"/>
      <c r="J58" s="228"/>
      <c r="K58" s="231"/>
    </row>
    <row r="59" spans="1:11" x14ac:dyDescent="0.2">
      <c r="A59" s="298" t="s">
        <v>60</v>
      </c>
      <c r="B59" s="64" t="s">
        <v>53</v>
      </c>
      <c r="C59" s="12"/>
      <c r="D59" s="12"/>
      <c r="E59" s="12"/>
      <c r="F59" s="12"/>
      <c r="G59" s="244">
        <f>'EFB Basis'!D7</f>
        <v>0</v>
      </c>
      <c r="H59" s="245"/>
      <c r="I59" s="224">
        <f>IF(G59=0,0,ROUND(((K59-G59)/G59),3))</f>
        <v>0</v>
      </c>
      <c r="J59" s="225"/>
      <c r="K59" s="229">
        <f>'EFB Basis'!E7</f>
        <v>0</v>
      </c>
    </row>
    <row r="60" spans="1:11" x14ac:dyDescent="0.2">
      <c r="A60" s="299"/>
      <c r="B60" s="290" t="s">
        <v>54</v>
      </c>
      <c r="C60" s="291"/>
      <c r="D60" s="291"/>
      <c r="E60" s="291"/>
      <c r="F60" s="292"/>
      <c r="G60" s="246"/>
      <c r="H60" s="247"/>
      <c r="I60" s="226"/>
      <c r="J60" s="225"/>
      <c r="K60" s="230"/>
    </row>
    <row r="61" spans="1:11" x14ac:dyDescent="0.2">
      <c r="A61" s="300"/>
      <c r="B61" s="293"/>
      <c r="C61" s="294"/>
      <c r="D61" s="294"/>
      <c r="E61" s="294"/>
      <c r="F61" s="295"/>
      <c r="G61" s="248"/>
      <c r="H61" s="249"/>
      <c r="I61" s="227"/>
      <c r="J61" s="228"/>
      <c r="K61" s="231"/>
    </row>
    <row r="62" spans="1:11" x14ac:dyDescent="0.2">
      <c r="A62" s="298" t="s">
        <v>61</v>
      </c>
      <c r="B62" s="64" t="s">
        <v>55</v>
      </c>
      <c r="C62" s="12"/>
      <c r="D62" s="12"/>
      <c r="E62" s="12"/>
      <c r="F62" s="12"/>
      <c r="G62" s="244">
        <f>'EFB Basis'!D8</f>
        <v>0</v>
      </c>
      <c r="H62" s="245"/>
      <c r="I62" s="224">
        <f>IF(G62=0,0,ROUND(((K62-G62)/G62),3))</f>
        <v>0</v>
      </c>
      <c r="J62" s="225"/>
      <c r="K62" s="229">
        <f>'EFB Basis'!E8</f>
        <v>0</v>
      </c>
    </row>
    <row r="63" spans="1:11" x14ac:dyDescent="0.2">
      <c r="A63" s="299"/>
      <c r="B63" s="69" t="s">
        <v>56</v>
      </c>
      <c r="C63" s="23"/>
      <c r="D63" s="23"/>
      <c r="E63" s="23"/>
      <c r="F63" s="23"/>
      <c r="G63" s="246"/>
      <c r="H63" s="247"/>
      <c r="I63" s="226"/>
      <c r="J63" s="225"/>
      <c r="K63" s="230"/>
    </row>
    <row r="64" spans="1:11" x14ac:dyDescent="0.2">
      <c r="A64" s="300"/>
      <c r="B64" s="15"/>
      <c r="C64" s="15"/>
      <c r="D64" s="15"/>
      <c r="E64" s="15"/>
      <c r="F64" s="15"/>
      <c r="G64" s="248"/>
      <c r="H64" s="249"/>
      <c r="I64" s="227"/>
      <c r="J64" s="228"/>
      <c r="K64" s="231"/>
    </row>
    <row r="65" spans="1:11" ht="14.25" x14ac:dyDescent="0.2">
      <c r="A65" s="298" t="s">
        <v>62</v>
      </c>
      <c r="B65" s="64" t="s">
        <v>124</v>
      </c>
      <c r="C65" s="12"/>
      <c r="D65" s="12"/>
      <c r="E65" s="12"/>
      <c r="F65" s="12"/>
      <c r="G65" s="244">
        <f>'EFB Basis'!D9</f>
        <v>0</v>
      </c>
      <c r="H65" s="245"/>
      <c r="I65" s="224">
        <f>IF(G65=0,0,ROUND(((K65-G65)/G65),3))</f>
        <v>0</v>
      </c>
      <c r="J65" s="225"/>
      <c r="K65" s="229">
        <f>'EFB Basis'!E9</f>
        <v>0</v>
      </c>
    </row>
    <row r="66" spans="1:11" x14ac:dyDescent="0.2">
      <c r="A66" s="299"/>
      <c r="B66" s="23"/>
      <c r="C66" s="23"/>
      <c r="D66" s="23"/>
      <c r="E66" s="23"/>
      <c r="F66" s="23"/>
      <c r="G66" s="246"/>
      <c r="H66" s="247"/>
      <c r="I66" s="226"/>
      <c r="J66" s="225"/>
      <c r="K66" s="230"/>
    </row>
    <row r="67" spans="1:11" ht="13.5" thickBot="1" x14ac:dyDescent="0.25">
      <c r="A67" s="300"/>
      <c r="B67" s="15"/>
      <c r="C67" s="15"/>
      <c r="D67" s="15"/>
      <c r="E67" s="15"/>
      <c r="F67" s="15"/>
      <c r="G67" s="248"/>
      <c r="H67" s="249"/>
      <c r="I67" s="227"/>
      <c r="J67" s="228"/>
      <c r="K67" s="230"/>
    </row>
    <row r="68" spans="1:11" ht="16.5" customHeight="1" x14ac:dyDescent="0.2">
      <c r="A68" s="11" t="s">
        <v>63</v>
      </c>
      <c r="B68" s="12"/>
      <c r="C68" s="12"/>
      <c r="D68" s="12"/>
      <c r="E68" s="12"/>
      <c r="F68" s="12"/>
      <c r="G68" s="12"/>
      <c r="H68" s="12"/>
      <c r="I68" s="12"/>
      <c r="J68" s="12"/>
      <c r="K68" s="318">
        <f>SUM(K53:K67)</f>
        <v>0</v>
      </c>
    </row>
    <row r="69" spans="1:11" ht="15.75" customHeight="1" thickBot="1" x14ac:dyDescent="0.25">
      <c r="A69" s="14"/>
      <c r="B69" s="15"/>
      <c r="C69" s="15"/>
      <c r="D69" s="15"/>
      <c r="E69" s="15"/>
      <c r="F69" s="15"/>
      <c r="G69" s="15"/>
      <c r="H69" s="15"/>
      <c r="I69" s="15"/>
      <c r="J69" s="15"/>
      <c r="K69" s="319"/>
    </row>
    <row r="71" spans="1:11" x14ac:dyDescent="0.2">
      <c r="J71" s="23"/>
      <c r="K71" s="23"/>
    </row>
    <row r="72" spans="1:11" x14ac:dyDescent="0.2">
      <c r="A72" t="s">
        <v>67</v>
      </c>
      <c r="J72" s="23"/>
      <c r="K72" s="23"/>
    </row>
    <row r="74" spans="1:1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spans="1:11" x14ac:dyDescent="0.2">
      <c r="A75" s="11"/>
      <c r="B75" s="12"/>
      <c r="C75" s="12"/>
      <c r="D75" s="12"/>
      <c r="E75" s="12"/>
      <c r="F75" s="12"/>
      <c r="G75" s="12"/>
      <c r="H75" s="12"/>
      <c r="I75" s="12"/>
      <c r="J75" s="12"/>
      <c r="K75" s="13"/>
    </row>
    <row r="76" spans="1:11" x14ac:dyDescent="0.2">
      <c r="A76" s="14"/>
      <c r="B76" s="15"/>
      <c r="C76" s="15"/>
      <c r="D76" s="15"/>
      <c r="E76" s="15"/>
      <c r="F76" s="15"/>
      <c r="G76" s="15"/>
      <c r="H76" s="15"/>
      <c r="I76" s="15"/>
      <c r="J76" s="15"/>
      <c r="K76" s="16"/>
    </row>
    <row r="77" spans="1:11" x14ac:dyDescent="0.2">
      <c r="A77" s="22"/>
      <c r="B77" s="23"/>
      <c r="C77" s="23"/>
      <c r="D77" s="23"/>
      <c r="E77" s="23"/>
      <c r="F77" s="23"/>
      <c r="G77" s="23"/>
      <c r="H77" s="23"/>
      <c r="I77" s="23"/>
      <c r="J77" s="23"/>
      <c r="K77" s="24"/>
    </row>
    <row r="78" spans="1:11" x14ac:dyDescent="0.2">
      <c r="A78" s="22"/>
      <c r="B78" s="23"/>
      <c r="C78" s="23"/>
      <c r="D78" s="23"/>
      <c r="E78" s="23"/>
      <c r="F78" s="23"/>
      <c r="G78" s="23"/>
      <c r="H78" s="23"/>
      <c r="I78" s="23"/>
      <c r="J78" s="23"/>
      <c r="K78" s="24"/>
    </row>
    <row r="79" spans="1:11" x14ac:dyDescent="0.2">
      <c r="A79" s="11"/>
      <c r="B79" s="12"/>
      <c r="C79" s="12"/>
      <c r="D79" s="12"/>
      <c r="E79" s="12"/>
      <c r="F79" s="12"/>
      <c r="G79" s="12"/>
      <c r="H79" s="12"/>
      <c r="I79" s="12"/>
      <c r="J79" s="12"/>
      <c r="K79" s="13"/>
    </row>
    <row r="80" spans="1:11" x14ac:dyDescent="0.2">
      <c r="A80" s="14"/>
      <c r="B80" s="15"/>
      <c r="C80" s="15"/>
      <c r="D80" s="15"/>
      <c r="E80" s="15"/>
      <c r="F80" s="15"/>
      <c r="G80" s="15"/>
      <c r="H80" s="15"/>
      <c r="I80" s="15"/>
      <c r="J80" s="15"/>
      <c r="K80" s="16"/>
    </row>
    <row r="81" spans="1:13" x14ac:dyDescent="0.2">
      <c r="A81" s="22"/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3" x14ac:dyDescent="0.2">
      <c r="A82" s="22"/>
      <c r="B82" s="23"/>
      <c r="C82" s="23"/>
      <c r="D82" s="23"/>
      <c r="E82" s="23"/>
      <c r="F82" s="23"/>
      <c r="G82" s="23"/>
      <c r="H82" s="23"/>
      <c r="I82" s="23"/>
      <c r="J82" s="23"/>
      <c r="K82" s="24"/>
    </row>
    <row r="83" spans="1:13" x14ac:dyDescent="0.2">
      <c r="A83" s="11"/>
      <c r="B83" s="12"/>
      <c r="C83" s="12"/>
      <c r="D83" s="12"/>
      <c r="E83" s="12"/>
      <c r="F83" s="12"/>
      <c r="G83" s="12"/>
      <c r="H83" s="12"/>
      <c r="I83" s="12"/>
      <c r="J83" s="12"/>
      <c r="K83" s="13"/>
    </row>
    <row r="84" spans="1:13" x14ac:dyDescent="0.2">
      <c r="A84" s="14"/>
      <c r="B84" s="15"/>
      <c r="C84" s="15"/>
      <c r="D84" s="15"/>
      <c r="E84" s="15"/>
      <c r="F84" s="15"/>
      <c r="G84" s="15"/>
      <c r="H84" s="15"/>
      <c r="I84" s="15"/>
      <c r="J84" s="15"/>
      <c r="K84" s="16"/>
    </row>
    <row r="85" spans="1:13" x14ac:dyDescent="0.2">
      <c r="A85" s="22"/>
      <c r="B85" s="23"/>
      <c r="C85" s="23"/>
      <c r="D85" s="23"/>
      <c r="E85" s="23"/>
      <c r="F85" s="23"/>
      <c r="G85" s="23"/>
      <c r="H85" s="23"/>
      <c r="I85" s="23"/>
      <c r="J85" s="23"/>
      <c r="K85" s="24"/>
    </row>
    <row r="86" spans="1:13" x14ac:dyDescent="0.2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4"/>
    </row>
    <row r="87" spans="1:13" x14ac:dyDescent="0.2">
      <c r="A87" s="11"/>
      <c r="B87" s="12"/>
      <c r="C87" s="12"/>
      <c r="D87" s="12"/>
      <c r="E87" s="12"/>
      <c r="F87" s="12"/>
      <c r="G87" s="12"/>
      <c r="H87" s="12"/>
      <c r="I87" s="12"/>
      <c r="J87" s="12"/>
      <c r="K87" s="13"/>
      <c r="L87" s="23"/>
      <c r="M87" s="23"/>
    </row>
    <row r="88" spans="1:13" x14ac:dyDescent="0.2">
      <c r="A88" s="14"/>
      <c r="B88" s="15"/>
      <c r="C88" s="15"/>
      <c r="D88" s="15"/>
      <c r="E88" s="15"/>
      <c r="F88" s="15"/>
      <c r="G88" s="15"/>
      <c r="H88" s="15"/>
      <c r="I88" s="15"/>
      <c r="J88" s="15"/>
      <c r="K88" s="16"/>
      <c r="L88" s="23"/>
      <c r="M88" s="23"/>
    </row>
    <row r="89" spans="1:13" x14ac:dyDescent="0.2">
      <c r="A89" s="22"/>
      <c r="B89" s="23"/>
      <c r="C89" s="23"/>
      <c r="D89" s="23"/>
      <c r="E89" s="23"/>
      <c r="F89" s="23"/>
      <c r="G89" s="23"/>
      <c r="H89" s="23"/>
      <c r="I89" s="23"/>
      <c r="J89" s="23"/>
      <c r="K89" s="24"/>
    </row>
    <row r="90" spans="1:13" x14ac:dyDescent="0.2">
      <c r="A90" s="22"/>
      <c r="B90" s="23"/>
      <c r="C90" s="23"/>
      <c r="D90" s="23"/>
      <c r="E90" s="23"/>
      <c r="F90" s="23"/>
      <c r="G90" s="23"/>
      <c r="H90" s="23"/>
      <c r="I90" s="23"/>
      <c r="J90" s="23"/>
      <c r="K90" s="24"/>
    </row>
    <row r="91" spans="1:13" x14ac:dyDescent="0.2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3"/>
    </row>
    <row r="92" spans="1:13" x14ac:dyDescent="0.2">
      <c r="A92" s="14"/>
      <c r="B92" s="15"/>
      <c r="C92" s="15"/>
      <c r="D92" s="15"/>
      <c r="E92" s="15"/>
      <c r="F92" s="15"/>
      <c r="G92" s="15"/>
      <c r="H92" s="15"/>
      <c r="I92" s="15"/>
      <c r="J92" s="15"/>
      <c r="K92" s="16"/>
    </row>
    <row r="93" spans="1:13" ht="12" customHeight="1" x14ac:dyDescent="0.2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3"/>
    </row>
    <row r="94" spans="1:13" hidden="1" x14ac:dyDescent="0.2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4"/>
    </row>
    <row r="95" spans="1:13" x14ac:dyDescent="0.2">
      <c r="A95" s="14"/>
      <c r="B95" s="15"/>
      <c r="C95" s="15"/>
      <c r="D95" s="15"/>
      <c r="E95" s="15"/>
      <c r="F95" s="15"/>
      <c r="G95" s="15"/>
      <c r="H95" s="15"/>
      <c r="I95" s="15"/>
      <c r="J95" s="15"/>
      <c r="K95" s="16"/>
    </row>
    <row r="96" spans="1:13" x14ac:dyDescent="0.2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3"/>
    </row>
    <row r="97" spans="1:11" ht="12.75" customHeight="1" x14ac:dyDescent="0.2">
      <c r="A97" s="72"/>
      <c r="B97" s="73"/>
      <c r="C97" s="73"/>
      <c r="D97" s="73"/>
      <c r="E97" s="73"/>
      <c r="F97" s="73"/>
      <c r="G97" s="73"/>
      <c r="H97" s="73"/>
      <c r="I97" s="73"/>
      <c r="J97" s="73"/>
      <c r="K97" s="74"/>
    </row>
    <row r="98" spans="1:11" ht="10.5" customHeight="1" x14ac:dyDescent="0.2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spans="1:11" ht="7.5" hidden="1" customHeight="1" x14ac:dyDescent="0.2">
      <c r="A99" s="317"/>
      <c r="B99" s="317"/>
      <c r="C99" s="317"/>
      <c r="D99" s="317"/>
      <c r="E99" s="317"/>
      <c r="F99" s="317"/>
      <c r="G99" s="317"/>
      <c r="H99" s="317"/>
      <c r="I99" s="317"/>
      <c r="J99" s="317"/>
      <c r="K99" s="317"/>
    </row>
  </sheetData>
  <mergeCells count="92">
    <mergeCell ref="A56:A58"/>
    <mergeCell ref="A59:A61"/>
    <mergeCell ref="A62:A64"/>
    <mergeCell ref="A99:K99"/>
    <mergeCell ref="A65:A67"/>
    <mergeCell ref="K68:K69"/>
    <mergeCell ref="G59:H61"/>
    <mergeCell ref="G56:H58"/>
    <mergeCell ref="I56:J58"/>
    <mergeCell ref="K56:K58"/>
    <mergeCell ref="B30:C30"/>
    <mergeCell ref="B31:C31"/>
    <mergeCell ref="B13:J13"/>
    <mergeCell ref="K10:K11"/>
    <mergeCell ref="J10:J11"/>
    <mergeCell ref="D28:K28"/>
    <mergeCell ref="B26:K27"/>
    <mergeCell ref="J22:J23"/>
    <mergeCell ref="A18:A19"/>
    <mergeCell ref="B14:I14"/>
    <mergeCell ref="A26:A27"/>
    <mergeCell ref="A50:A52"/>
    <mergeCell ref="A53:A55"/>
    <mergeCell ref="K12:K13"/>
    <mergeCell ref="B15:I15"/>
    <mergeCell ref="A16:A17"/>
    <mergeCell ref="B17:I17"/>
    <mergeCell ref="B16:I16"/>
    <mergeCell ref="B11:I11"/>
    <mergeCell ref="A9:K9"/>
    <mergeCell ref="G1:K1"/>
    <mergeCell ref="G46:K46"/>
    <mergeCell ref="B60:F61"/>
    <mergeCell ref="A20:A21"/>
    <mergeCell ref="A22:A23"/>
    <mergeCell ref="B22:I22"/>
    <mergeCell ref="B23:I23"/>
    <mergeCell ref="A14:A15"/>
    <mergeCell ref="J2:K2"/>
    <mergeCell ref="A6:K6"/>
    <mergeCell ref="J3:K3"/>
    <mergeCell ref="G3:H3"/>
    <mergeCell ref="A3:F3"/>
    <mergeCell ref="A5:K5"/>
    <mergeCell ref="A4:K4"/>
    <mergeCell ref="E31:F31"/>
    <mergeCell ref="E32:F32"/>
    <mergeCell ref="E33:F33"/>
    <mergeCell ref="E29:F29"/>
    <mergeCell ref="A2:F2"/>
    <mergeCell ref="G2:I2"/>
    <mergeCell ref="A7:K7"/>
    <mergeCell ref="B10:I10"/>
    <mergeCell ref="A10:A11"/>
    <mergeCell ref="A8:K8"/>
    <mergeCell ref="G65:H67"/>
    <mergeCell ref="I65:J67"/>
    <mergeCell ref="K65:K67"/>
    <mergeCell ref="K53:K55"/>
    <mergeCell ref="G62:H64"/>
    <mergeCell ref="I62:J64"/>
    <mergeCell ref="K62:K64"/>
    <mergeCell ref="K59:K61"/>
    <mergeCell ref="B53:B55"/>
    <mergeCell ref="G49:H49"/>
    <mergeCell ref="I49:J49"/>
    <mergeCell ref="K50:K52"/>
    <mergeCell ref="A12:A13"/>
    <mergeCell ref="C53:C55"/>
    <mergeCell ref="D53:F55"/>
    <mergeCell ref="B32:C32"/>
    <mergeCell ref="B33:C33"/>
    <mergeCell ref="H29:J29"/>
    <mergeCell ref="B21:I21"/>
    <mergeCell ref="J14:J15"/>
    <mergeCell ref="J16:J17"/>
    <mergeCell ref="B20:I20"/>
    <mergeCell ref="I59:J61"/>
    <mergeCell ref="B18:I18"/>
    <mergeCell ref="B19:I19"/>
    <mergeCell ref="H33:J33"/>
    <mergeCell ref="E30:F30"/>
    <mergeCell ref="H30:J30"/>
    <mergeCell ref="H31:J31"/>
    <mergeCell ref="H32:J32"/>
    <mergeCell ref="K14:K15"/>
    <mergeCell ref="K16:K17"/>
    <mergeCell ref="K18:K19"/>
    <mergeCell ref="K20:K21"/>
    <mergeCell ref="K22:K23"/>
    <mergeCell ref="J18:J19"/>
    <mergeCell ref="J20:J21"/>
  </mergeCells>
  <phoneticPr fontId="2" type="noConversion"/>
  <pageMargins left="0.79166666666666663" right="0.51041666666666663" top="1.0208333333333333" bottom="1.0256410256410255" header="0.3" footer="0.3"/>
  <pageSetup paperSize="9" orientation="portrait" r:id="rId1"/>
  <headerFooter alignWithMargins="0">
    <oddHeader>&amp;R&amp;"Arial,Fett"&amp;11 221
&amp;"Arial,Standard"&amp;8(Preisermittlung bei Zuschlagskalkulation)</oddHeader>
    <oddFooter>&amp;L&amp;"Arial,Fett"&amp;7&amp;X 1 &amp;XAuf Verlangen sind für diese Leistungen die Angaben zur Kalkulation der(s)  Nachunternehmer(s) dem Auftraggeber vorzulegen.
VHB - Bund - Stand Mai 2010 - BEDAV GmbH &amp;R&amp;"Arial,Fett"&amp;7Seite &amp;P von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view="pageLayout" topLeftCell="A50" zoomScaleNormal="110" zoomScaleSheetLayoutView="100" workbookViewId="0">
      <selection activeCell="E72" sqref="E72"/>
    </sheetView>
  </sheetViews>
  <sheetFormatPr baseColWidth="10" defaultRowHeight="12.75" x14ac:dyDescent="0.2"/>
  <cols>
    <col min="1" max="1" width="5.5703125" customWidth="1"/>
    <col min="2" max="2" width="12.85546875" customWidth="1"/>
    <col min="3" max="3" width="2.28515625" customWidth="1"/>
    <col min="4" max="4" width="11.140625" customWidth="1"/>
    <col min="5" max="5" width="8.42578125" customWidth="1"/>
    <col min="6" max="6" width="12.5703125" customWidth="1"/>
    <col min="7" max="7" width="8.28515625" customWidth="1"/>
    <col min="8" max="8" width="7.85546875" customWidth="1"/>
    <col min="9" max="9" width="2.5703125" customWidth="1"/>
    <col min="10" max="10" width="8.28515625" customWidth="1"/>
    <col min="11" max="11" width="10.28515625" customWidth="1"/>
    <col min="12" max="12" width="2.140625" customWidth="1"/>
  </cols>
  <sheetData>
    <row r="1" spans="1:12" ht="21" hidden="1" customHeight="1" x14ac:dyDescent="0.2">
      <c r="A1" s="43"/>
      <c r="F1" s="289"/>
      <c r="G1" s="289"/>
      <c r="H1" s="289"/>
      <c r="I1" s="289"/>
      <c r="J1" s="289"/>
      <c r="K1" s="289"/>
      <c r="L1" s="289"/>
    </row>
    <row r="2" spans="1:12" x14ac:dyDescent="0.2">
      <c r="A2" s="11" t="s">
        <v>0</v>
      </c>
      <c r="B2" s="12"/>
      <c r="C2" s="12"/>
      <c r="D2" s="12"/>
      <c r="E2" s="12"/>
      <c r="F2" s="13"/>
      <c r="G2" s="17" t="s">
        <v>1</v>
      </c>
      <c r="H2" s="18"/>
      <c r="I2" s="19"/>
      <c r="J2" s="20" t="s">
        <v>2</v>
      </c>
      <c r="K2" s="19"/>
    </row>
    <row r="3" spans="1:12" x14ac:dyDescent="0.2">
      <c r="A3" s="270"/>
      <c r="B3" s="271"/>
      <c r="C3" s="271"/>
      <c r="D3" s="271"/>
      <c r="E3" s="271"/>
      <c r="F3" s="272"/>
      <c r="G3" s="275"/>
      <c r="H3" s="276"/>
      <c r="I3" s="200"/>
      <c r="J3" s="273">
        <f ca="1">TODAY()</f>
        <v>44719</v>
      </c>
      <c r="K3" s="274"/>
    </row>
    <row r="4" spans="1:12" x14ac:dyDescent="0.2">
      <c r="A4" s="280" t="s">
        <v>3</v>
      </c>
      <c r="B4" s="281"/>
      <c r="C4" s="281"/>
      <c r="D4" s="281"/>
      <c r="E4" s="281"/>
      <c r="F4" s="281"/>
      <c r="G4" s="281"/>
      <c r="H4" s="281"/>
      <c r="I4" s="281"/>
      <c r="J4" s="281"/>
      <c r="K4" s="282"/>
    </row>
    <row r="5" spans="1:12" x14ac:dyDescent="0.2">
      <c r="A5" s="277"/>
      <c r="B5" s="278"/>
      <c r="C5" s="278"/>
      <c r="D5" s="278"/>
      <c r="E5" s="278"/>
      <c r="F5" s="278"/>
      <c r="G5" s="278"/>
      <c r="H5" s="278"/>
      <c r="I5" s="278"/>
      <c r="J5" s="278"/>
      <c r="K5" s="279"/>
    </row>
    <row r="6" spans="1:12" x14ac:dyDescent="0.2">
      <c r="A6" s="270"/>
      <c r="B6" s="271"/>
      <c r="C6" s="271"/>
      <c r="D6" s="271"/>
      <c r="E6" s="271"/>
      <c r="F6" s="271"/>
      <c r="G6" s="271"/>
      <c r="H6" s="271"/>
      <c r="I6" s="271"/>
      <c r="J6" s="271"/>
      <c r="K6" s="272"/>
    </row>
    <row r="7" spans="1:12" x14ac:dyDescent="0.2">
      <c r="A7" s="280" t="s">
        <v>14</v>
      </c>
      <c r="B7" s="281"/>
      <c r="C7" s="281"/>
      <c r="D7" s="281"/>
      <c r="E7" s="281"/>
      <c r="F7" s="281"/>
      <c r="G7" s="281"/>
      <c r="H7" s="281"/>
      <c r="I7" s="281"/>
      <c r="J7" s="281"/>
      <c r="K7" s="282"/>
    </row>
    <row r="8" spans="1:12" ht="18" customHeight="1" x14ac:dyDescent="0.2">
      <c r="A8" s="270"/>
      <c r="B8" s="271"/>
      <c r="C8" s="271"/>
      <c r="D8" s="271"/>
      <c r="E8" s="271"/>
      <c r="F8" s="271"/>
      <c r="G8" s="271"/>
      <c r="H8" s="271"/>
      <c r="I8" s="271"/>
      <c r="J8" s="271"/>
      <c r="K8" s="272"/>
    </row>
    <row r="9" spans="1:12" ht="30.75" customHeight="1" x14ac:dyDescent="0.2">
      <c r="A9" s="45" t="s">
        <v>68</v>
      </c>
    </row>
    <row r="10" spans="1:12" x14ac:dyDescent="0.2">
      <c r="A10" s="242" t="s">
        <v>71</v>
      </c>
      <c r="B10" s="190" t="s">
        <v>16</v>
      </c>
      <c r="C10" s="314"/>
      <c r="D10" s="314"/>
      <c r="E10" s="314"/>
      <c r="F10" s="314"/>
      <c r="G10" s="314"/>
      <c r="H10" s="314"/>
      <c r="I10" s="314"/>
      <c r="J10" s="191"/>
      <c r="K10" s="368" t="s">
        <v>121</v>
      </c>
    </row>
    <row r="11" spans="1:12" x14ac:dyDescent="0.2">
      <c r="A11" s="243"/>
      <c r="B11" s="315"/>
      <c r="C11" s="287"/>
      <c r="D11" s="287"/>
      <c r="E11" s="287"/>
      <c r="F11" s="287"/>
      <c r="G11" s="287"/>
      <c r="H11" s="287"/>
      <c r="I11" s="287"/>
      <c r="J11" s="316"/>
      <c r="K11" s="369"/>
    </row>
    <row r="12" spans="1:12" x14ac:dyDescent="0.2">
      <c r="A12" s="242" t="s">
        <v>20</v>
      </c>
      <c r="B12" s="264" t="s">
        <v>17</v>
      </c>
      <c r="C12" s="265"/>
      <c r="D12" s="265"/>
      <c r="E12" s="265"/>
      <c r="F12" s="265"/>
      <c r="G12" s="265"/>
      <c r="H12" s="265"/>
      <c r="I12" s="265"/>
      <c r="J12" s="266"/>
      <c r="K12" s="229">
        <f>'221'!K12</f>
        <v>0</v>
      </c>
    </row>
    <row r="13" spans="1:12" ht="17.25" customHeight="1" x14ac:dyDescent="0.2">
      <c r="A13" s="243"/>
      <c r="B13" s="217" t="s">
        <v>18</v>
      </c>
      <c r="C13" s="218"/>
      <c r="D13" s="218"/>
      <c r="E13" s="218"/>
      <c r="F13" s="218"/>
      <c r="G13" s="218"/>
      <c r="H13" s="218"/>
      <c r="I13" s="218"/>
      <c r="J13" s="219"/>
      <c r="K13" s="231"/>
    </row>
    <row r="14" spans="1:12" x14ac:dyDescent="0.2">
      <c r="A14" s="242" t="s">
        <v>21</v>
      </c>
      <c r="B14" s="264" t="s">
        <v>19</v>
      </c>
      <c r="C14" s="265"/>
      <c r="D14" s="265"/>
      <c r="E14" s="265"/>
      <c r="F14" s="265"/>
      <c r="G14" s="265"/>
      <c r="H14" s="265"/>
      <c r="I14" s="265"/>
      <c r="J14" s="266"/>
      <c r="K14" s="229">
        <f>'221'!K14</f>
        <v>0</v>
      </c>
    </row>
    <row r="15" spans="1:12" ht="13.5" customHeight="1" x14ac:dyDescent="0.2">
      <c r="A15" s="243"/>
      <c r="B15" s="217" t="s">
        <v>69</v>
      </c>
      <c r="C15" s="218"/>
      <c r="D15" s="218"/>
      <c r="E15" s="218"/>
      <c r="F15" s="218"/>
      <c r="G15" s="218"/>
      <c r="H15" s="218"/>
      <c r="I15" s="218"/>
      <c r="J15" s="219"/>
      <c r="K15" s="231"/>
    </row>
    <row r="16" spans="1:12" x14ac:dyDescent="0.2">
      <c r="A16" s="242" t="s">
        <v>22</v>
      </c>
      <c r="B16" s="258" t="s">
        <v>23</v>
      </c>
      <c r="C16" s="259"/>
      <c r="D16" s="259"/>
      <c r="E16" s="259"/>
      <c r="F16" s="259"/>
      <c r="G16" s="259"/>
      <c r="H16" s="259"/>
      <c r="I16" s="259"/>
      <c r="J16" s="306"/>
      <c r="K16" s="229">
        <f>'221'!K16</f>
        <v>0</v>
      </c>
    </row>
    <row r="17" spans="1:11" ht="14.25" customHeight="1" thickBot="1" x14ac:dyDescent="0.25">
      <c r="A17" s="243"/>
      <c r="B17" s="217" t="s">
        <v>70</v>
      </c>
      <c r="C17" s="218"/>
      <c r="D17" s="218"/>
      <c r="E17" s="218"/>
      <c r="F17" s="218"/>
      <c r="G17" s="218"/>
      <c r="H17" s="218"/>
      <c r="I17" s="218"/>
      <c r="J17" s="219"/>
      <c r="K17" s="230"/>
    </row>
    <row r="18" spans="1:11" x14ac:dyDescent="0.2">
      <c r="A18" s="242" t="s">
        <v>30</v>
      </c>
      <c r="B18" s="258" t="s">
        <v>24</v>
      </c>
      <c r="C18" s="259"/>
      <c r="D18" s="259"/>
      <c r="E18" s="259"/>
      <c r="F18" s="259"/>
      <c r="G18" s="259"/>
      <c r="H18" s="259"/>
      <c r="I18" s="259"/>
      <c r="J18" s="259"/>
      <c r="K18" s="335">
        <f>SUM(K12:K17)</f>
        <v>0</v>
      </c>
    </row>
    <row r="19" spans="1:11" ht="15" customHeight="1" thickBot="1" x14ac:dyDescent="0.25">
      <c r="A19" s="243"/>
      <c r="B19" s="217" t="s">
        <v>25</v>
      </c>
      <c r="C19" s="218"/>
      <c r="D19" s="218"/>
      <c r="E19" s="218"/>
      <c r="F19" s="218"/>
      <c r="G19" s="218"/>
      <c r="H19" s="218"/>
      <c r="I19" s="218"/>
      <c r="J19" s="218"/>
      <c r="K19" s="336"/>
    </row>
    <row r="21" spans="1:11" x14ac:dyDescent="0.2">
      <c r="A21" t="s">
        <v>72</v>
      </c>
    </row>
    <row r="23" spans="1:11" x14ac:dyDescent="0.2">
      <c r="A23" s="242" t="s">
        <v>31</v>
      </c>
      <c r="B23" s="258" t="s">
        <v>73</v>
      </c>
      <c r="C23" s="259"/>
      <c r="D23" s="259"/>
      <c r="E23" s="259"/>
      <c r="F23" s="306"/>
      <c r="G23" s="232">
        <f>K18</f>
        <v>0</v>
      </c>
      <c r="H23" s="362"/>
      <c r="I23" s="364">
        <f>('221'!D33)*100</f>
        <v>0</v>
      </c>
      <c r="J23" s="365"/>
      <c r="K23" s="229">
        <f>'221'!K20</f>
        <v>0</v>
      </c>
    </row>
    <row r="24" spans="1:11" ht="18" customHeight="1" thickBot="1" x14ac:dyDescent="0.25">
      <c r="A24" s="243"/>
      <c r="B24" s="217" t="s">
        <v>74</v>
      </c>
      <c r="C24" s="218"/>
      <c r="D24" s="218"/>
      <c r="E24" s="218"/>
      <c r="F24" s="219"/>
      <c r="G24" s="234"/>
      <c r="H24" s="363"/>
      <c r="I24" s="366"/>
      <c r="J24" s="367"/>
      <c r="K24" s="230"/>
    </row>
    <row r="25" spans="1:11" x14ac:dyDescent="0.2">
      <c r="A25" s="242" t="s">
        <v>32</v>
      </c>
      <c r="B25" s="258" t="s">
        <v>28</v>
      </c>
      <c r="C25" s="259"/>
      <c r="D25" s="259"/>
      <c r="E25" s="259"/>
      <c r="F25" s="259"/>
      <c r="G25" s="259"/>
      <c r="H25" s="259"/>
      <c r="I25" s="259"/>
      <c r="J25" s="259"/>
      <c r="K25" s="335">
        <f>SUM(K18,K23)</f>
        <v>0</v>
      </c>
    </row>
    <row r="26" spans="1:11" ht="14.25" customHeight="1" thickBot="1" x14ac:dyDescent="0.25">
      <c r="A26" s="243"/>
      <c r="B26" s="217" t="s">
        <v>75</v>
      </c>
      <c r="C26" s="218"/>
      <c r="D26" s="218"/>
      <c r="E26" s="218"/>
      <c r="F26" s="218"/>
      <c r="G26" s="218"/>
      <c r="H26" s="218"/>
      <c r="I26" s="218"/>
      <c r="J26" s="218"/>
      <c r="K26" s="336"/>
    </row>
    <row r="28" spans="1:11" x14ac:dyDescent="0.2">
      <c r="A28" t="s">
        <v>67</v>
      </c>
    </row>
    <row r="30" spans="1:1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11" x14ac:dyDescent="0.2">
      <c r="A31" s="11"/>
      <c r="B31" s="12"/>
      <c r="C31" s="12"/>
      <c r="D31" s="12"/>
      <c r="E31" s="12"/>
      <c r="F31" s="12"/>
      <c r="G31" s="12"/>
      <c r="H31" s="12"/>
      <c r="I31" s="12"/>
      <c r="J31" s="12"/>
      <c r="K31" s="13"/>
    </row>
    <row r="32" spans="1:11" x14ac:dyDescent="0.2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6"/>
    </row>
    <row r="33" spans="1:11" x14ac:dyDescent="0.2">
      <c r="A33" s="22"/>
      <c r="B33" s="23"/>
      <c r="C33" s="23"/>
      <c r="D33" s="23"/>
      <c r="E33" s="23"/>
      <c r="F33" s="23"/>
      <c r="G33" s="23"/>
      <c r="H33" s="23"/>
      <c r="I33" s="23"/>
      <c r="J33" s="23"/>
      <c r="K33" s="24"/>
    </row>
    <row r="34" spans="1:11" x14ac:dyDescent="0.2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4"/>
    </row>
    <row r="35" spans="1:11" x14ac:dyDescent="0.2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3"/>
    </row>
    <row r="36" spans="1:11" x14ac:dyDescent="0.2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6"/>
    </row>
    <row r="37" spans="1:11" x14ac:dyDescent="0.2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4"/>
    </row>
    <row r="38" spans="1:11" x14ac:dyDescent="0.2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4"/>
    </row>
    <row r="39" spans="1:11" x14ac:dyDescent="0.2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3"/>
    </row>
    <row r="40" spans="1:11" x14ac:dyDescent="0.2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6"/>
    </row>
    <row r="41" spans="1:11" x14ac:dyDescent="0.2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4"/>
    </row>
    <row r="42" spans="1:11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3"/>
      <c r="K42" s="24"/>
    </row>
    <row r="43" spans="1:11" x14ac:dyDescent="0.2">
      <c r="A43" s="11"/>
      <c r="B43" s="12"/>
      <c r="C43" s="12"/>
      <c r="D43" s="12"/>
      <c r="E43" s="12"/>
      <c r="F43" s="12"/>
      <c r="G43" s="12"/>
      <c r="H43" s="12"/>
      <c r="I43" s="12"/>
      <c r="J43" s="12"/>
      <c r="K43" s="13"/>
    </row>
    <row r="44" spans="1:11" x14ac:dyDescent="0.2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6"/>
    </row>
    <row r="45" spans="1:11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3"/>
      <c r="K45" s="24"/>
    </row>
    <row r="46" spans="1:11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3"/>
      <c r="K46" s="24"/>
    </row>
    <row r="47" spans="1:11" x14ac:dyDescent="0.2">
      <c r="A47" s="11"/>
      <c r="B47" s="12"/>
      <c r="C47" s="12"/>
      <c r="D47" s="12"/>
      <c r="E47" s="12"/>
      <c r="F47" s="12"/>
      <c r="G47" s="12"/>
      <c r="H47" s="12"/>
      <c r="I47" s="12"/>
      <c r="J47" s="12"/>
      <c r="K47" s="13"/>
    </row>
    <row r="48" spans="1:11" x14ac:dyDescent="0.2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6"/>
    </row>
    <row r="49" spans="1:12" x14ac:dyDescent="0.2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4"/>
    </row>
    <row r="50" spans="1:12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12" x14ac:dyDescent="0.2">
      <c r="A51" s="11"/>
      <c r="B51" s="12"/>
      <c r="C51" s="12"/>
      <c r="D51" s="12"/>
      <c r="E51" s="12"/>
      <c r="F51" s="12"/>
      <c r="G51" s="12"/>
      <c r="H51" s="12"/>
      <c r="I51" s="12"/>
      <c r="J51" s="12"/>
      <c r="K51" s="13"/>
    </row>
    <row r="52" spans="1:12" ht="12.75" customHeight="1" x14ac:dyDescent="0.2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6"/>
    </row>
    <row r="53" spans="1:12" ht="10.5" customHeight="1" x14ac:dyDescent="0.2"/>
    <row r="54" spans="1:12" ht="9" customHeight="1" x14ac:dyDescent="0.2"/>
    <row r="55" spans="1:12" ht="5.25" customHeight="1" x14ac:dyDescent="0.2">
      <c r="A55" s="43"/>
      <c r="F55" s="370"/>
      <c r="G55" s="370"/>
      <c r="H55" s="370"/>
      <c r="I55" s="370"/>
      <c r="J55" s="370"/>
      <c r="K55" s="370"/>
      <c r="L55" s="370"/>
    </row>
    <row r="56" spans="1:12" ht="35.25" customHeight="1" x14ac:dyDescent="0.2">
      <c r="A56" s="356" t="s">
        <v>49</v>
      </c>
      <c r="B56" s="357"/>
      <c r="C56" s="357"/>
      <c r="D56" s="358"/>
      <c r="E56" s="263" t="s">
        <v>116</v>
      </c>
      <c r="F56" s="216"/>
      <c r="G56" s="263" t="s">
        <v>117</v>
      </c>
      <c r="H56" s="216"/>
      <c r="J56" s="339" t="s">
        <v>76</v>
      </c>
      <c r="K56" s="340"/>
    </row>
    <row r="57" spans="1:12" ht="17.25" customHeight="1" x14ac:dyDescent="0.2">
      <c r="A57" s="92">
        <v>2</v>
      </c>
      <c r="B57" s="356" t="s">
        <v>80</v>
      </c>
      <c r="C57" s="357"/>
      <c r="D57" s="357"/>
      <c r="E57" s="357"/>
      <c r="F57" s="357"/>
      <c r="G57" s="357"/>
      <c r="H57" s="358"/>
      <c r="J57" s="341"/>
      <c r="K57" s="342"/>
    </row>
    <row r="58" spans="1:12" ht="14.25" customHeight="1" x14ac:dyDescent="0.2">
      <c r="A58" s="242" t="s">
        <v>41</v>
      </c>
      <c r="B58" s="258" t="s">
        <v>50</v>
      </c>
      <c r="C58" s="259"/>
      <c r="D58" s="306"/>
      <c r="E58" s="320"/>
      <c r="F58" s="321"/>
      <c r="G58" s="320"/>
      <c r="H58" s="321"/>
      <c r="J58" s="37" t="s">
        <v>77</v>
      </c>
      <c r="K58" s="28" t="s">
        <v>78</v>
      </c>
    </row>
    <row r="59" spans="1:12" ht="15" customHeight="1" x14ac:dyDescent="0.2">
      <c r="A59" s="374"/>
      <c r="B59" s="91" t="s">
        <v>127</v>
      </c>
      <c r="C59" s="42" t="s">
        <v>79</v>
      </c>
      <c r="D59" s="91" t="s">
        <v>128</v>
      </c>
      <c r="E59" s="322"/>
      <c r="F59" s="323"/>
      <c r="G59" s="322"/>
      <c r="H59" s="323"/>
      <c r="J59" s="26"/>
      <c r="K59" s="16"/>
    </row>
    <row r="60" spans="1:12" ht="27" customHeight="1" x14ac:dyDescent="0.2">
      <c r="A60" s="243"/>
      <c r="B60" s="87">
        <f>'221'!K18</f>
        <v>0</v>
      </c>
      <c r="C60" s="90" t="s">
        <v>79</v>
      </c>
      <c r="D60" s="88">
        <f>'221'!D53</f>
        <v>0</v>
      </c>
      <c r="E60" s="337">
        <f>B60*D60</f>
        <v>0</v>
      </c>
      <c r="F60" s="338"/>
      <c r="G60" s="347"/>
      <c r="H60" s="348"/>
      <c r="I60" s="27" t="s">
        <v>79</v>
      </c>
      <c r="J60" s="84">
        <f>IF(E60=0,0,K60/E60%)</f>
        <v>0</v>
      </c>
      <c r="K60" s="85">
        <f>E72</f>
        <v>0</v>
      </c>
    </row>
    <row r="61" spans="1:12" x14ac:dyDescent="0.2">
      <c r="A61" s="242" t="s">
        <v>42</v>
      </c>
      <c r="B61" s="64" t="s">
        <v>38</v>
      </c>
      <c r="C61" s="12"/>
      <c r="D61" s="12"/>
      <c r="E61" s="343">
        <f>'221'!G56</f>
        <v>0</v>
      </c>
      <c r="F61" s="344"/>
      <c r="G61" s="320"/>
      <c r="H61" s="321"/>
      <c r="I61" s="29"/>
      <c r="J61" s="324">
        <f>IF(E61=0,0,K61/E61%)</f>
        <v>0</v>
      </c>
      <c r="K61" s="324">
        <f>E73</f>
        <v>0</v>
      </c>
    </row>
    <row r="62" spans="1:12" ht="15.75" customHeight="1" x14ac:dyDescent="0.2">
      <c r="A62" s="243"/>
      <c r="B62" s="89" t="s">
        <v>52</v>
      </c>
      <c r="C62" s="15"/>
      <c r="D62" s="15"/>
      <c r="E62" s="345"/>
      <c r="F62" s="346"/>
      <c r="G62" s="322"/>
      <c r="H62" s="323"/>
      <c r="I62" s="27" t="s">
        <v>79</v>
      </c>
      <c r="J62" s="325"/>
      <c r="K62" s="325"/>
    </row>
    <row r="63" spans="1:12" x14ac:dyDescent="0.2">
      <c r="A63" s="242" t="s">
        <v>43</v>
      </c>
      <c r="B63" s="64" t="s">
        <v>81</v>
      </c>
      <c r="C63" s="12"/>
      <c r="D63" s="12"/>
      <c r="E63" s="343">
        <f>'221'!G59</f>
        <v>0</v>
      </c>
      <c r="F63" s="344"/>
      <c r="G63" s="320"/>
      <c r="H63" s="321"/>
      <c r="I63" s="29"/>
      <c r="J63" s="324">
        <f>IF(E63=0,0,K63/E63%)</f>
        <v>0</v>
      </c>
      <c r="K63" s="324">
        <f>E74</f>
        <v>0</v>
      </c>
    </row>
    <row r="64" spans="1:12" ht="19.5" customHeight="1" x14ac:dyDescent="0.2">
      <c r="A64" s="243"/>
      <c r="B64" s="359" t="s">
        <v>82</v>
      </c>
      <c r="C64" s="360"/>
      <c r="D64" s="361"/>
      <c r="E64" s="345"/>
      <c r="F64" s="346"/>
      <c r="G64" s="322"/>
      <c r="H64" s="323"/>
      <c r="I64" s="27" t="s">
        <v>79</v>
      </c>
      <c r="J64" s="325"/>
      <c r="K64" s="325"/>
    </row>
    <row r="65" spans="1:11" x14ac:dyDescent="0.2">
      <c r="A65" s="242" t="s">
        <v>44</v>
      </c>
      <c r="B65" s="64" t="s">
        <v>83</v>
      </c>
      <c r="C65" s="12"/>
      <c r="D65" s="12"/>
      <c r="E65" s="343">
        <f>'221'!G62</f>
        <v>0</v>
      </c>
      <c r="F65" s="344"/>
      <c r="G65" s="320"/>
      <c r="H65" s="321"/>
      <c r="I65" s="29"/>
      <c r="J65" s="324">
        <f>IF(E65=0,0,K65/E65%)</f>
        <v>0</v>
      </c>
      <c r="K65" s="324">
        <f>E75</f>
        <v>0</v>
      </c>
    </row>
    <row r="66" spans="1:11" ht="15" customHeight="1" x14ac:dyDescent="0.2">
      <c r="A66" s="243"/>
      <c r="B66" s="89" t="s">
        <v>84</v>
      </c>
      <c r="C66" s="15"/>
      <c r="D66" s="15"/>
      <c r="E66" s="345"/>
      <c r="F66" s="346"/>
      <c r="G66" s="322"/>
      <c r="H66" s="323"/>
      <c r="I66" s="27" t="s">
        <v>79</v>
      </c>
      <c r="J66" s="325"/>
      <c r="K66" s="325"/>
    </row>
    <row r="67" spans="1:11" ht="26.25" customHeight="1" thickBot="1" x14ac:dyDescent="0.25">
      <c r="A67" s="57" t="s">
        <v>86</v>
      </c>
      <c r="B67" s="94" t="s">
        <v>129</v>
      </c>
      <c r="C67" s="18"/>
      <c r="D67" s="18"/>
      <c r="E67" s="337">
        <f>'221'!G65</f>
        <v>0</v>
      </c>
      <c r="F67" s="338"/>
      <c r="G67" s="320"/>
      <c r="H67" s="321"/>
      <c r="I67" s="27" t="s">
        <v>79</v>
      </c>
      <c r="J67" s="86">
        <f>IF(E67=0,0,K67/E67%)</f>
        <v>0</v>
      </c>
      <c r="K67" s="109">
        <f>E76</f>
        <v>0</v>
      </c>
    </row>
    <row r="68" spans="1:11" ht="30" customHeight="1" thickBot="1" x14ac:dyDescent="0.25">
      <c r="A68" s="93" t="s">
        <v>85</v>
      </c>
      <c r="B68" s="36"/>
      <c r="C68" s="36"/>
      <c r="D68" s="36"/>
      <c r="E68" s="36"/>
      <c r="F68" s="36"/>
      <c r="G68" s="328">
        <f>SUM(E60:E67)</f>
        <v>0</v>
      </c>
      <c r="H68" s="329"/>
      <c r="J68" s="111" t="s">
        <v>87</v>
      </c>
      <c r="K68" s="110">
        <f>SUM(K60:K67)</f>
        <v>0</v>
      </c>
    </row>
    <row r="69" spans="1:11" ht="11.25" customHeight="1" x14ac:dyDescent="0.2"/>
    <row r="70" spans="1:11" ht="19.5" customHeight="1" x14ac:dyDescent="0.2">
      <c r="A70" s="93" t="s">
        <v>88</v>
      </c>
      <c r="B70" s="18"/>
      <c r="C70" s="18"/>
      <c r="D70" s="18"/>
      <c r="E70" s="18"/>
      <c r="F70" s="18"/>
      <c r="G70" s="18"/>
      <c r="H70" s="19"/>
    </row>
    <row r="71" spans="1:11" ht="36" x14ac:dyDescent="0.2">
      <c r="A71" s="76"/>
      <c r="B71" s="112"/>
      <c r="C71" s="112"/>
      <c r="D71" s="77"/>
      <c r="E71" s="99" t="s">
        <v>92</v>
      </c>
      <c r="F71" s="99" t="s">
        <v>136</v>
      </c>
      <c r="G71" s="99" t="s">
        <v>144</v>
      </c>
      <c r="H71" s="99" t="s">
        <v>93</v>
      </c>
    </row>
    <row r="72" spans="1:11" ht="14.25" customHeight="1" x14ac:dyDescent="0.2">
      <c r="A72" s="95" t="s">
        <v>41</v>
      </c>
      <c r="B72" s="94" t="s">
        <v>89</v>
      </c>
      <c r="C72" s="94"/>
      <c r="D72" s="96"/>
      <c r="E72" s="100">
        <f>'221'!D33*'222'!E60</f>
        <v>0</v>
      </c>
      <c r="F72" s="141">
        <f>IF('221'!D33=0,0,(E72/'221'!D33)*'221'!D30)</f>
        <v>0</v>
      </c>
      <c r="G72" s="141">
        <f>IF('221'!D33=0,0,(E72/'221'!D33)*'221'!D31)</f>
        <v>0</v>
      </c>
      <c r="H72" s="141">
        <f>IF('221'!D33=0,0,(E72/'221'!D33)*'221'!D32)</f>
        <v>0</v>
      </c>
    </row>
    <row r="73" spans="1:11" x14ac:dyDescent="0.2">
      <c r="A73" s="67" t="s">
        <v>42</v>
      </c>
      <c r="B73" s="97" t="s">
        <v>90</v>
      </c>
      <c r="C73" s="97"/>
      <c r="D73" s="98"/>
      <c r="E73" s="100">
        <f>'221'!E33*'222'!E61</f>
        <v>0</v>
      </c>
      <c r="F73" s="100">
        <f>IF('221'!E33=0,0,(E73/'221'!E33)*'221'!E30)</f>
        <v>0</v>
      </c>
      <c r="G73" s="100">
        <f>IF('221'!E33=0,0,(E73/'221'!E33)*'221'!E31)</f>
        <v>0</v>
      </c>
      <c r="H73" s="100">
        <f>IF('221'!E33=0,0,(E73/'221'!E33)*'221'!E32)</f>
        <v>0</v>
      </c>
    </row>
    <row r="74" spans="1:11" x14ac:dyDescent="0.2">
      <c r="A74" s="95" t="s">
        <v>43</v>
      </c>
      <c r="B74" s="94" t="s">
        <v>81</v>
      </c>
      <c r="C74" s="94"/>
      <c r="D74" s="96"/>
      <c r="E74" s="100">
        <f>'221'!G33*'222'!E63</f>
        <v>0</v>
      </c>
      <c r="F74" s="100">
        <f>IF('221'!G33=0,0,(E74/'221'!G33)*'221'!G30)</f>
        <v>0</v>
      </c>
      <c r="G74" s="100">
        <f>IF('221'!G33=0,0,(E74/'221'!G33)*'221'!G31)</f>
        <v>0</v>
      </c>
      <c r="H74" s="100">
        <f>IF('221'!G33=0,0,(E74/'221'!G33)*'221'!G32)</f>
        <v>0</v>
      </c>
    </row>
    <row r="75" spans="1:11" x14ac:dyDescent="0.2">
      <c r="A75" s="67" t="s">
        <v>44</v>
      </c>
      <c r="B75" s="97" t="s">
        <v>55</v>
      </c>
      <c r="C75" s="97"/>
      <c r="D75" s="98"/>
      <c r="E75" s="100">
        <f>'221'!H33*'222'!E65</f>
        <v>0</v>
      </c>
      <c r="F75" s="100">
        <f>IF('221'!H33=0,0,(E75/'221'!H33)*'221'!H30)</f>
        <v>0</v>
      </c>
      <c r="G75" s="100">
        <f>IF('221'!H33=0,0,(E75/'221'!H33)*'221'!H31)</f>
        <v>0</v>
      </c>
      <c r="H75" s="100">
        <f>IF('221'!H33=0,0,(E75/'221'!H33)*'221'!H32)</f>
        <v>0</v>
      </c>
    </row>
    <row r="76" spans="1:11" x14ac:dyDescent="0.2">
      <c r="A76" s="95" t="s">
        <v>86</v>
      </c>
      <c r="B76" s="94" t="s">
        <v>91</v>
      </c>
      <c r="C76" s="94"/>
      <c r="D76" s="96"/>
      <c r="E76" s="100">
        <f>'221'!K33*'222'!E67</f>
        <v>0</v>
      </c>
      <c r="F76" s="100">
        <f>IF('221'!K33=0,0,(E76/'221'!K33)*'221'!K30)</f>
        <v>0</v>
      </c>
      <c r="G76" s="100">
        <f>IF('221'!K33=0,0,(E76/'221'!K33)*'221'!K31)</f>
        <v>0</v>
      </c>
      <c r="H76" s="100">
        <f>IF('221'!K33=0,0,(E76/'221'!K33)*'221'!K32)</f>
        <v>0</v>
      </c>
    </row>
    <row r="77" spans="1:11" ht="10.5" customHeight="1" x14ac:dyDescent="0.2"/>
    <row r="78" spans="1:11" ht="26.25" customHeight="1" x14ac:dyDescent="0.2">
      <c r="A78" s="101" t="s">
        <v>57</v>
      </c>
      <c r="B78" s="352" t="s">
        <v>94</v>
      </c>
      <c r="C78" s="352"/>
      <c r="D78" s="352"/>
      <c r="E78" s="352"/>
      <c r="F78" s="352"/>
      <c r="G78" s="352"/>
      <c r="H78" s="353"/>
    </row>
    <row r="79" spans="1:11" ht="13.5" customHeight="1" x14ac:dyDescent="0.2">
      <c r="A79" s="296" t="s">
        <v>58</v>
      </c>
      <c r="B79" s="12" t="s">
        <v>45</v>
      </c>
      <c r="C79" s="12"/>
      <c r="D79" s="12"/>
      <c r="E79" s="12"/>
      <c r="F79" s="12"/>
      <c r="G79" s="12"/>
      <c r="H79" s="13"/>
    </row>
    <row r="80" spans="1:11" ht="25.5" customHeight="1" x14ac:dyDescent="0.2">
      <c r="A80" s="297"/>
      <c r="B80" s="354" t="s">
        <v>95</v>
      </c>
      <c r="C80" s="354"/>
      <c r="D80" s="354"/>
      <c r="E80" s="354"/>
      <c r="F80" s="354"/>
      <c r="G80" s="354"/>
      <c r="H80" s="355"/>
    </row>
    <row r="81" spans="1:11" ht="22.5" customHeight="1" x14ac:dyDescent="0.2">
      <c r="A81" s="380" t="s">
        <v>96</v>
      </c>
      <c r="B81" s="32" t="s">
        <v>97</v>
      </c>
      <c r="C81" s="18"/>
      <c r="D81" s="18"/>
      <c r="E81" s="19"/>
      <c r="F81" s="75"/>
      <c r="G81" s="76"/>
      <c r="H81" s="77"/>
    </row>
    <row r="82" spans="1:11" x14ac:dyDescent="0.2">
      <c r="A82" s="381"/>
      <c r="B82" s="11" t="s">
        <v>98</v>
      </c>
      <c r="C82" s="12"/>
      <c r="D82" s="12"/>
      <c r="E82" s="13"/>
      <c r="F82" s="324"/>
      <c r="G82" s="78"/>
      <c r="H82" s="79"/>
    </row>
    <row r="83" spans="1:11" x14ac:dyDescent="0.2">
      <c r="A83" s="381"/>
      <c r="B83" s="105" t="s">
        <v>99</v>
      </c>
      <c r="C83" s="15"/>
      <c r="D83" s="15"/>
      <c r="E83" s="16"/>
      <c r="F83" s="325"/>
      <c r="G83" s="78"/>
      <c r="H83" s="79"/>
    </row>
    <row r="84" spans="1:11" x14ac:dyDescent="0.2">
      <c r="A84" s="381"/>
      <c r="B84" s="11" t="s">
        <v>100</v>
      </c>
      <c r="C84" s="12"/>
      <c r="D84" s="12"/>
      <c r="E84" s="13"/>
      <c r="F84" s="330"/>
      <c r="G84" s="78"/>
      <c r="H84" s="79"/>
    </row>
    <row r="85" spans="1:11" x14ac:dyDescent="0.2">
      <c r="A85" s="381"/>
      <c r="B85" s="103" t="s">
        <v>130</v>
      </c>
      <c r="C85" s="39" t="s">
        <v>79</v>
      </c>
      <c r="D85" s="104" t="s">
        <v>131</v>
      </c>
      <c r="E85" s="24"/>
      <c r="F85" s="331"/>
      <c r="G85" s="78"/>
      <c r="H85" s="79"/>
    </row>
    <row r="86" spans="1:11" x14ac:dyDescent="0.2">
      <c r="A86" s="382"/>
      <c r="B86" s="14"/>
      <c r="C86" s="34" t="s">
        <v>79</v>
      </c>
      <c r="D86" s="375"/>
      <c r="E86" s="376"/>
      <c r="F86" s="332"/>
      <c r="G86" s="78"/>
      <c r="H86" s="79"/>
    </row>
    <row r="87" spans="1:11" ht="26.25" customHeight="1" x14ac:dyDescent="0.2">
      <c r="A87" s="102" t="s">
        <v>101</v>
      </c>
      <c r="B87" s="349" t="s">
        <v>102</v>
      </c>
      <c r="C87" s="350"/>
      <c r="D87" s="350"/>
      <c r="E87" s="351"/>
      <c r="F87" s="31"/>
      <c r="G87" s="78"/>
      <c r="H87" s="79"/>
    </row>
    <row r="88" spans="1:11" ht="26.25" customHeight="1" x14ac:dyDescent="0.2">
      <c r="A88" s="102" t="s">
        <v>103</v>
      </c>
      <c r="B88" s="349" t="s">
        <v>104</v>
      </c>
      <c r="C88" s="350"/>
      <c r="D88" s="350"/>
      <c r="E88" s="351"/>
      <c r="F88" s="31"/>
      <c r="G88" s="78"/>
      <c r="H88" s="79"/>
    </row>
    <row r="89" spans="1:11" ht="26.25" customHeight="1" x14ac:dyDescent="0.2">
      <c r="A89" s="102" t="s">
        <v>105</v>
      </c>
      <c r="B89" s="349" t="s">
        <v>106</v>
      </c>
      <c r="C89" s="350"/>
      <c r="D89" s="350"/>
      <c r="E89" s="351"/>
      <c r="F89" s="31"/>
      <c r="G89" s="78"/>
      <c r="H89" s="79"/>
    </row>
    <row r="90" spans="1:11" ht="40.5" customHeight="1" x14ac:dyDescent="0.2">
      <c r="A90" s="102" t="s">
        <v>107</v>
      </c>
      <c r="B90" s="371" t="s">
        <v>108</v>
      </c>
      <c r="C90" s="372"/>
      <c r="D90" s="372"/>
      <c r="E90" s="373"/>
      <c r="F90" s="150">
        <f>K68-G92-G93</f>
        <v>0</v>
      </c>
      <c r="G90" s="80"/>
      <c r="H90" s="81"/>
      <c r="I90" s="118"/>
      <c r="J90" s="119"/>
    </row>
    <row r="91" spans="1:11" ht="14.25" customHeight="1" x14ac:dyDescent="0.2">
      <c r="A91" s="106" t="s">
        <v>109</v>
      </c>
      <c r="B91" s="18"/>
      <c r="C91" s="18"/>
      <c r="D91" s="18"/>
      <c r="E91" s="18"/>
      <c r="F91" s="19"/>
      <c r="G91" s="333">
        <f>SUM(F82:F90)</f>
        <v>0</v>
      </c>
      <c r="H91" s="334"/>
      <c r="I91" s="379"/>
      <c r="J91" s="379"/>
    </row>
    <row r="92" spans="1:11" x14ac:dyDescent="0.2">
      <c r="A92" s="107" t="s">
        <v>59</v>
      </c>
      <c r="B92" s="40" t="s">
        <v>110</v>
      </c>
      <c r="G92" s="333">
        <f>SUM(G72:G76)</f>
        <v>0</v>
      </c>
      <c r="H92" s="334"/>
      <c r="J92" s="118"/>
    </row>
    <row r="93" spans="1:11" ht="13.5" thickBot="1" x14ac:dyDescent="0.25">
      <c r="A93" s="108" t="s">
        <v>60</v>
      </c>
      <c r="B93" s="106" t="s">
        <v>111</v>
      </c>
      <c r="C93" s="18"/>
      <c r="D93" s="18"/>
      <c r="E93" s="18"/>
      <c r="F93" s="19"/>
      <c r="G93" s="333">
        <f>SUM(H72:H76)</f>
        <v>0</v>
      </c>
      <c r="H93" s="334"/>
    </row>
    <row r="94" spans="1:11" ht="13.5" thickBot="1" x14ac:dyDescent="0.25">
      <c r="A94" s="106" t="s">
        <v>112</v>
      </c>
      <c r="B94" s="18"/>
      <c r="C94" s="18"/>
      <c r="D94" s="18"/>
      <c r="E94" s="18"/>
      <c r="F94" s="18"/>
      <c r="G94" s="116"/>
      <c r="H94" s="117"/>
      <c r="I94" s="82"/>
      <c r="J94" s="83"/>
      <c r="K94" s="115">
        <f>SUM(G91:H93)</f>
        <v>0</v>
      </c>
    </row>
    <row r="95" spans="1:11" ht="13.5" thickBot="1" x14ac:dyDescent="0.25">
      <c r="A95" s="106" t="s">
        <v>113</v>
      </c>
      <c r="B95" s="18"/>
      <c r="C95" s="18"/>
      <c r="D95" s="18"/>
      <c r="E95" s="18"/>
      <c r="F95" s="18"/>
      <c r="G95" s="326">
        <f>K94+G68</f>
        <v>0</v>
      </c>
      <c r="H95" s="327"/>
      <c r="I95" s="377"/>
      <c r="J95" s="378"/>
      <c r="K95" s="378"/>
    </row>
    <row r="97" spans="1:1" x14ac:dyDescent="0.2">
      <c r="A97" s="10"/>
    </row>
    <row r="98" spans="1:1" x14ac:dyDescent="0.2">
      <c r="A98" s="10"/>
    </row>
  </sheetData>
  <mergeCells count="86">
    <mergeCell ref="B90:E90"/>
    <mergeCell ref="A58:A60"/>
    <mergeCell ref="D86:E86"/>
    <mergeCell ref="I95:K95"/>
    <mergeCell ref="I91:J91"/>
    <mergeCell ref="A81:A86"/>
    <mergeCell ref="A79:A80"/>
    <mergeCell ref="A61:A62"/>
    <mergeCell ref="A63:A64"/>
    <mergeCell ref="A65:A66"/>
    <mergeCell ref="B89:E89"/>
    <mergeCell ref="F1:L1"/>
    <mergeCell ref="F55:L55"/>
    <mergeCell ref="A8:K8"/>
    <mergeCell ref="A56:D56"/>
    <mergeCell ref="A18:A19"/>
    <mergeCell ref="B10:J11"/>
    <mergeCell ref="B18:J18"/>
    <mergeCell ref="B19:J19"/>
    <mergeCell ref="B14:J14"/>
    <mergeCell ref="A25:A26"/>
    <mergeCell ref="K10:K11"/>
    <mergeCell ref="K25:K26"/>
    <mergeCell ref="B25:J25"/>
    <mergeCell ref="B26:J26"/>
    <mergeCell ref="B16:J16"/>
    <mergeCell ref="B17:J17"/>
    <mergeCell ref="K16:K17"/>
    <mergeCell ref="B15:J15"/>
    <mergeCell ref="A10:A11"/>
    <mergeCell ref="G3:I3"/>
    <mergeCell ref="J3:K3"/>
    <mergeCell ref="A3:F3"/>
    <mergeCell ref="A4:K4"/>
    <mergeCell ref="A16:A17"/>
    <mergeCell ref="A23:A24"/>
    <mergeCell ref="A12:A13"/>
    <mergeCell ref="A14:A15"/>
    <mergeCell ref="A5:K5"/>
    <mergeCell ref="A6:K6"/>
    <mergeCell ref="A7:K7"/>
    <mergeCell ref="G23:H24"/>
    <mergeCell ref="I23:J24"/>
    <mergeCell ref="K23:K24"/>
    <mergeCell ref="B23:F23"/>
    <mergeCell ref="B24:F24"/>
    <mergeCell ref="B12:J12"/>
    <mergeCell ref="B13:J13"/>
    <mergeCell ref="B87:E87"/>
    <mergeCell ref="B88:E88"/>
    <mergeCell ref="E56:F56"/>
    <mergeCell ref="G56:H56"/>
    <mergeCell ref="B78:H78"/>
    <mergeCell ref="B80:H80"/>
    <mergeCell ref="B57:H57"/>
    <mergeCell ref="B58:D58"/>
    <mergeCell ref="B64:D64"/>
    <mergeCell ref="E65:F66"/>
    <mergeCell ref="E63:F64"/>
    <mergeCell ref="G63:H64"/>
    <mergeCell ref="K12:K13"/>
    <mergeCell ref="E58:F59"/>
    <mergeCell ref="G58:H59"/>
    <mergeCell ref="E60:F60"/>
    <mergeCell ref="G60:H60"/>
    <mergeCell ref="E61:F62"/>
    <mergeCell ref="G61:H62"/>
    <mergeCell ref="K14:K15"/>
    <mergeCell ref="K18:K19"/>
    <mergeCell ref="E67:F67"/>
    <mergeCell ref="G67:H67"/>
    <mergeCell ref="J56:K57"/>
    <mergeCell ref="J61:J62"/>
    <mergeCell ref="K61:K62"/>
    <mergeCell ref="J63:J64"/>
    <mergeCell ref="K63:K64"/>
    <mergeCell ref="J65:J66"/>
    <mergeCell ref="K65:K66"/>
    <mergeCell ref="G65:H66"/>
    <mergeCell ref="F82:F83"/>
    <mergeCell ref="G95:H95"/>
    <mergeCell ref="G68:H68"/>
    <mergeCell ref="F84:F86"/>
    <mergeCell ref="G92:H92"/>
    <mergeCell ref="G93:H93"/>
    <mergeCell ref="G91:H91"/>
  </mergeCells>
  <phoneticPr fontId="15" type="noConversion"/>
  <pageMargins left="0.79166666666666663" right="0.35416666666666669" top="1.0208333333333333" bottom="0.75" header="0.3" footer="0.3"/>
  <pageSetup paperSize="9" orientation="portrait" r:id="rId1"/>
  <headerFooter>
    <oddHeader>&amp;R&amp;"Arial,Fett"&amp;11 222  
&amp;"Arial,Standard"&amp;8(Preisermittlung bei Kalkulation über die Endsumme)</oddHeader>
    <oddFooter>&amp;L&amp;"Arial,Fett"&amp;7 &amp;X1&amp;X Auf Verlangen sind für diese Leistungen die Angaben zur Kalkulation der(s)  Nachunternehmer(s) dem Auftraggeber vorzulegen.
VHB - Bund - Ausgabe 2008 – Stand Mai 2010 -BEDAV GmbH&amp;R&amp;"Arial,Fett"&amp;7Seite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84</vt:i4>
      </vt:variant>
    </vt:vector>
  </HeadingPairs>
  <TitlesOfParts>
    <vt:vector size="89" baseType="lpstr">
      <vt:lpstr>223</vt:lpstr>
      <vt:lpstr>Summen</vt:lpstr>
      <vt:lpstr>EFB Basis</vt:lpstr>
      <vt:lpstr>221</vt:lpstr>
      <vt:lpstr>222</vt:lpstr>
      <vt:lpstr>Anteil1</vt:lpstr>
      <vt:lpstr>Anteil1Label</vt:lpstr>
      <vt:lpstr>Anteil2</vt:lpstr>
      <vt:lpstr>Anteil2Label</vt:lpstr>
      <vt:lpstr>Anteil3</vt:lpstr>
      <vt:lpstr>Anteil3Label</vt:lpstr>
      <vt:lpstr>Anteil4</vt:lpstr>
      <vt:lpstr>Anteil4Label</vt:lpstr>
      <vt:lpstr>Baustellengemeinkosten</vt:lpstr>
      <vt:lpstr>'221'!Betreff1Zelle</vt:lpstr>
      <vt:lpstr>'223'!Betreff1Zelle</vt:lpstr>
      <vt:lpstr>'221'!Betreff2Zelle</vt:lpstr>
      <vt:lpstr>'223'!Betreff2Zelle</vt:lpstr>
      <vt:lpstr>'221'!BieterZelle</vt:lpstr>
      <vt:lpstr>'223'!BieterZelle</vt:lpstr>
      <vt:lpstr>DocBetreff1</vt:lpstr>
      <vt:lpstr>DocBetreff2</vt:lpstr>
      <vt:lpstr>DocBetreff3</vt:lpstr>
      <vt:lpstr>DocDate</vt:lpstr>
      <vt:lpstr>DocName</vt:lpstr>
      <vt:lpstr>DocRef1</vt:lpstr>
      <vt:lpstr>DocRef2</vt:lpstr>
      <vt:lpstr>DocRef3</vt:lpstr>
      <vt:lpstr>DocRef4</vt:lpstr>
      <vt:lpstr>DocUZ</vt:lpstr>
      <vt:lpstr>'223'!Druckbereich</vt:lpstr>
      <vt:lpstr>'223'!Drucktitel</vt:lpstr>
      <vt:lpstr>'EFB Basis'!Eingabespalte1</vt:lpstr>
      <vt:lpstr>'EFB Basis'!Eingabespalte2</vt:lpstr>
      <vt:lpstr>'EFB Basis'!Eingabespalte3</vt:lpstr>
      <vt:lpstr>'EFB Basis'!Eingabespalte4</vt:lpstr>
      <vt:lpstr>'EFB Basis'!Eingabespalte5</vt:lpstr>
      <vt:lpstr>EinheitSpalte</vt:lpstr>
      <vt:lpstr>EPSpalte</vt:lpstr>
      <vt:lpstr>GeraetSpalte</vt:lpstr>
      <vt:lpstr>'EFB Basis'!Gerätekosten</vt:lpstr>
      <vt:lpstr>GkUmgelegt</vt:lpstr>
      <vt:lpstr>HeadLine</vt:lpstr>
      <vt:lpstr>KtxtSpalte</vt:lpstr>
      <vt:lpstr>'221'!KundeZelle</vt:lpstr>
      <vt:lpstr>'223'!KundeZelle</vt:lpstr>
      <vt:lpstr>'EFB Basis'!Lohn</vt:lpstr>
      <vt:lpstr>LohnSpalte</vt:lpstr>
      <vt:lpstr>MengeSpalte</vt:lpstr>
      <vt:lpstr>Minuten</vt:lpstr>
      <vt:lpstr>'EFB Basis'!Nachunternehmerleistung</vt:lpstr>
      <vt:lpstr>neuername</vt:lpstr>
      <vt:lpstr>OZSpalte</vt:lpstr>
      <vt:lpstr>PosEk</vt:lpstr>
      <vt:lpstr>PosEkFremd</vt:lpstr>
      <vt:lpstr>PosEkGem</vt:lpstr>
      <vt:lpstr>PosEkLohn</vt:lpstr>
      <vt:lpstr>PosEkLohnStd</vt:lpstr>
      <vt:lpstr>PosEkMat</vt:lpstr>
      <vt:lpstr>PosVk</vt:lpstr>
      <vt:lpstr>PosVkFremd</vt:lpstr>
      <vt:lpstr>PosVkLohn</vt:lpstr>
      <vt:lpstr>PosVkLohnStd</vt:lpstr>
      <vt:lpstr>PosVkMat</vt:lpstr>
      <vt:lpstr>PosZeit</vt:lpstr>
      <vt:lpstr>RootCEkAnt1</vt:lpstr>
      <vt:lpstr>RootCEkAnt2</vt:lpstr>
      <vt:lpstr>RootCEkAnt3</vt:lpstr>
      <vt:lpstr>RootCEkAnt456</vt:lpstr>
      <vt:lpstr>RootEPAnt1Btr</vt:lpstr>
      <vt:lpstr>RootEPAnt2Btr</vt:lpstr>
      <vt:lpstr>RootEPAnt3Btr</vt:lpstr>
      <vt:lpstr>RootEPAnt456Btr</vt:lpstr>
      <vt:lpstr>'EFB Basis'!sonstKosten</vt:lpstr>
      <vt:lpstr>SonstSpalte</vt:lpstr>
      <vt:lpstr>StartZeile</vt:lpstr>
      <vt:lpstr>'EFB Basis'!Stoffkosten</vt:lpstr>
      <vt:lpstr>StoffSpalte</vt:lpstr>
      <vt:lpstr>'EFB Basis'!Stunden</vt:lpstr>
      <vt:lpstr>SummeFremd</vt:lpstr>
      <vt:lpstr>SummePositionen</vt:lpstr>
      <vt:lpstr>'221'!VergabeNrZelle</vt:lpstr>
      <vt:lpstr>'223'!VergabeNrZelle</vt:lpstr>
      <vt:lpstr>Vergabenummer</vt:lpstr>
      <vt:lpstr>VkAntFremd</vt:lpstr>
      <vt:lpstr>VkAntFremdNep</vt:lpstr>
      <vt:lpstr>VkAntPos</vt:lpstr>
      <vt:lpstr>VkAntPosNep</vt:lpstr>
      <vt:lpstr>ZeitSpalte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</dc:creator>
  <cp:lastModifiedBy>Anders</cp:lastModifiedBy>
  <cp:lastPrinted>2013-08-14T07:57:30Z</cp:lastPrinted>
  <dcterms:created xsi:type="dcterms:W3CDTF">2009-09-30T06:35:31Z</dcterms:created>
  <dcterms:modified xsi:type="dcterms:W3CDTF">2022-06-07T07:50:55Z</dcterms:modified>
</cp:coreProperties>
</file>